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15195" windowHeight="7425"/>
  </bookViews>
  <sheets>
    <sheet name="استاذ البنك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996" i="1" l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C4" i="1"/>
  <c r="B4" i="1"/>
  <c r="A4" i="1"/>
</calcChain>
</file>

<file path=xl/sharedStrings.xml><?xml version="1.0" encoding="utf-8"?>
<sst xmlns="http://schemas.openxmlformats.org/spreadsheetml/2006/main" count="15" uniqueCount="15">
  <si>
    <t>رصيد
مصرى</t>
  </si>
  <si>
    <t>رصيد
دولار</t>
  </si>
  <si>
    <t>رصيد
يورو</t>
  </si>
  <si>
    <t>نوع العمله</t>
  </si>
  <si>
    <t>كود
 العمله</t>
  </si>
  <si>
    <t>دائن</t>
  </si>
  <si>
    <t>مدين</t>
  </si>
  <si>
    <t>أسم المستفيد</t>
  </si>
  <si>
    <t>رقم الشيك</t>
  </si>
  <si>
    <t>تاريخ الشيك</t>
  </si>
  <si>
    <t>تاريخ الحق</t>
  </si>
  <si>
    <t>التحقق 
مع البنك</t>
  </si>
  <si>
    <t>ادخل البيانات هنـــا</t>
  </si>
  <si>
    <t>ads</t>
  </si>
  <si>
    <t>اريد ترتيب البيانات اتوماتيكيا بناء على  تاريخ الاستحقاق
وذلك بدايه من الخليه e7 الى L1000
وذلك بمجرد انهاء الكتابه فى الخليه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</si>
</sst>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€-2]\ #,##0.00"/>
  </numFmts>
  <fonts count="17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name val="Agency FB"/>
      <family val="2"/>
    </font>
    <font>
      <b/>
      <sz val="14"/>
      <color theme="3" tint="0.39997558519241921"/>
      <name val="Agency FB"/>
      <family val="2"/>
    </font>
    <font>
      <b/>
      <sz val="20"/>
      <color theme="0"/>
      <name val="Agency FB"/>
      <family val="2"/>
    </font>
    <font>
      <b/>
      <sz val="20"/>
      <name val="Agency FB"/>
      <family val="2"/>
    </font>
    <font>
      <b/>
      <sz val="20"/>
      <color rgb="FFFFFF00"/>
      <name val="Agency FB"/>
      <family val="2"/>
    </font>
    <font>
      <b/>
      <sz val="20"/>
      <color theme="0" tint="-4.9989318521683403E-2"/>
      <name val="Agency FB"/>
      <family val="2"/>
    </font>
    <font>
      <b/>
      <sz val="14"/>
      <color theme="3" tint="0.39997558519241921"/>
      <name val="Agency FB"/>
    </font>
    <font>
      <b/>
      <sz val="14"/>
      <color theme="0"/>
      <name val="Agency FB"/>
      <family val="2"/>
    </font>
    <font>
      <b/>
      <sz val="14"/>
      <color rgb="FFFFFF00"/>
      <name val="Agency FB"/>
      <family val="2"/>
    </font>
    <font>
      <sz val="10"/>
      <name val="Arial"/>
      <family val="2"/>
    </font>
    <font>
      <b/>
      <sz val="14"/>
      <color indexed="31"/>
      <name val="Arial"/>
      <family val="2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0" tint="-4.9989318521683403E-2"/>
      <name val="Agency FB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</fills>
  <borders count="4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theme="3" tint="0.39994506668294322"/>
      </left>
      <right/>
      <top style="thick">
        <color theme="3" tint="0.39994506668294322"/>
      </top>
      <bottom style="thick">
        <color theme="3" tint="0.39994506668294322"/>
      </bottom>
      <diagonal/>
    </border>
    <border>
      <left/>
      <right/>
      <top style="thick">
        <color theme="3" tint="0.39994506668294322"/>
      </top>
      <bottom style="thick">
        <color theme="3" tint="0.39994506668294322"/>
      </bottom>
      <diagonal/>
    </border>
    <border>
      <left/>
      <right style="thick">
        <color theme="3" tint="0.59996337778862885"/>
      </right>
      <top style="thick">
        <color theme="3" tint="0.39994506668294322"/>
      </top>
      <bottom style="thick">
        <color theme="3" tint="0.39994506668294322"/>
      </bottom>
      <diagonal/>
    </border>
    <border>
      <left style="thick">
        <color theme="3" tint="0.59996337778862885"/>
      </left>
      <right style="thick">
        <color theme="3" tint="0.59996337778862885"/>
      </right>
      <top style="thick">
        <color theme="3" tint="0.39994506668294322"/>
      </top>
      <bottom style="thick">
        <color theme="3" tint="0.39994506668294322"/>
      </bottom>
      <diagonal/>
    </border>
    <border>
      <left style="thick">
        <color theme="3" tint="0.59996337778862885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" fillId="0" borderId="0"/>
  </cellStyleXfs>
  <cellXfs count="75">
    <xf numFmtId="0" fontId="0" fillId="0" borderId="0" xfId="0"/>
    <xf numFmtId="14" fontId="0" fillId="0" borderId="0" xfId="0" applyNumberFormat="1"/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14" fontId="2" fillId="0" borderId="3" xfId="0" applyNumberFormat="1" applyFont="1" applyBorder="1" applyAlignment="1" applyProtection="1">
      <alignment horizontal="center"/>
      <protection locked="0"/>
    </xf>
    <xf numFmtId="14" fontId="2" fillId="0" borderId="4" xfId="0" applyNumberFormat="1" applyFont="1" applyBorder="1" applyAlignment="1" applyProtection="1">
      <alignment horizontal="center"/>
      <protection locked="0"/>
    </xf>
    <xf numFmtId="14" fontId="2" fillId="0" borderId="4" xfId="0" applyNumberFormat="1" applyFont="1" applyBorder="1" applyAlignment="1" applyProtection="1">
      <alignment horizontal="center" wrapText="1"/>
      <protection locked="0"/>
    </xf>
    <xf numFmtId="0" fontId="3" fillId="2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4" fontId="5" fillId="4" borderId="20" xfId="0" applyNumberFormat="1" applyFont="1" applyFill="1" applyBorder="1" applyAlignment="1">
      <alignment horizontal="center"/>
    </xf>
    <xf numFmtId="164" fontId="6" fillId="5" borderId="21" xfId="0" applyNumberFormat="1" applyFont="1" applyFill="1" applyBorder="1" applyAlignment="1">
      <alignment horizontal="center"/>
    </xf>
    <xf numFmtId="165" fontId="7" fillId="6" borderId="22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14" fontId="4" fillId="3" borderId="29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4" fontId="10" fillId="8" borderId="31" xfId="0" applyNumberFormat="1" applyFont="1" applyFill="1" applyBorder="1" applyAlignment="1">
      <alignment horizontal="center"/>
    </xf>
    <xf numFmtId="164" fontId="3" fillId="5" borderId="32" xfId="0" applyNumberFormat="1" applyFont="1" applyFill="1" applyBorder="1" applyAlignment="1">
      <alignment horizontal="center"/>
    </xf>
    <xf numFmtId="165" fontId="11" fillId="9" borderId="33" xfId="0" applyNumberFormat="1" applyFont="1" applyFill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3" fillId="0" borderId="36" xfId="0" applyFont="1" applyBorder="1" applyAlignment="1">
      <alignment horizontal="center"/>
    </xf>
    <xf numFmtId="14" fontId="3" fillId="0" borderId="37" xfId="0" applyNumberFormat="1" applyFont="1" applyBorder="1" applyAlignment="1">
      <alignment horizontal="center"/>
    </xf>
    <xf numFmtId="14" fontId="3" fillId="0" borderId="33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center"/>
    </xf>
    <xf numFmtId="164" fontId="3" fillId="5" borderId="38" xfId="0" applyNumberFormat="1" applyFont="1" applyFill="1" applyBorder="1" applyAlignment="1">
      <alignment horizontal="center"/>
    </xf>
    <xf numFmtId="165" fontId="11" fillId="9" borderId="39" xfId="0" applyNumberFormat="1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164" fontId="2" fillId="0" borderId="15" xfId="1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4" fontId="3" fillId="0" borderId="41" xfId="0" applyNumberFormat="1" applyFont="1" applyBorder="1" applyAlignment="1">
      <alignment horizontal="center"/>
    </xf>
    <xf numFmtId="14" fontId="3" fillId="0" borderId="39" xfId="0" applyNumberFormat="1" applyFont="1" applyBorder="1" applyAlignment="1">
      <alignment horizontal="center"/>
    </xf>
    <xf numFmtId="0" fontId="3" fillId="0" borderId="39" xfId="0" applyNumberFormat="1" applyFont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13" fillId="0" borderId="15" xfId="1" applyFont="1" applyFill="1" applyBorder="1" applyAlignment="1">
      <alignment horizontal="center"/>
    </xf>
    <xf numFmtId="4" fontId="2" fillId="0" borderId="15" xfId="2" applyNumberFormat="1" applyFont="1" applyFill="1" applyBorder="1" applyAlignment="1">
      <alignment horizontal="center"/>
    </xf>
    <xf numFmtId="0" fontId="2" fillId="0" borderId="15" xfId="2" applyFont="1" applyFill="1" applyBorder="1" applyAlignment="1">
      <alignment horizontal="center"/>
    </xf>
    <xf numFmtId="4" fontId="14" fillId="0" borderId="15" xfId="2" applyNumberFormat="1" applyFont="1" applyFill="1" applyBorder="1" applyAlignment="1">
      <alignment horizontal="center"/>
    </xf>
    <xf numFmtId="4" fontId="15" fillId="0" borderId="15" xfId="2" applyNumberFormat="1" applyFont="1" applyFill="1" applyBorder="1" applyAlignment="1">
      <alignment horizontal="center"/>
    </xf>
    <xf numFmtId="0" fontId="15" fillId="0" borderId="15" xfId="2" applyFont="1" applyFill="1" applyBorder="1" applyAlignment="1">
      <alignment horizontal="center"/>
    </xf>
    <xf numFmtId="165" fontId="2" fillId="0" borderId="15" xfId="3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14" fontId="3" fillId="0" borderId="45" xfId="0" applyNumberFormat="1" applyFont="1" applyBorder="1" applyAlignment="1">
      <alignment horizontal="center"/>
    </xf>
    <xf numFmtId="14" fontId="3" fillId="0" borderId="46" xfId="0" applyNumberFormat="1" applyFont="1" applyBorder="1" applyAlignment="1">
      <alignment horizontal="center"/>
    </xf>
    <xf numFmtId="0" fontId="3" fillId="0" borderId="46" xfId="0" applyNumberFormat="1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4" fontId="8" fillId="7" borderId="26" xfId="0" applyNumberFormat="1" applyFont="1" applyFill="1" applyBorder="1" applyAlignment="1">
      <alignment horizontal="center"/>
    </xf>
    <xf numFmtId="4" fontId="8" fillId="7" borderId="27" xfId="0" applyNumberFormat="1" applyFont="1" applyFill="1" applyBorder="1" applyAlignment="1">
      <alignment horizontal="center"/>
    </xf>
    <xf numFmtId="4" fontId="8" fillId="7" borderId="28" xfId="0" applyNumberFormat="1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wrapText="1"/>
    </xf>
  </cellXfs>
  <cellStyles count="5">
    <cellStyle name="Normal" xfId="0" builtinId="0"/>
    <cellStyle name="Normal 14" xfId="2"/>
    <cellStyle name="Normal 19" xfId="3"/>
    <cellStyle name="Normal 2" xfId="4"/>
    <cellStyle name="Normal 4" xfId="1"/>
  </cellStyles>
  <dxfs count="9">
    <dxf>
      <font>
        <color theme="0"/>
      </font>
      <fill>
        <patternFill>
          <bgColor rgb="FF7030A0"/>
        </patternFill>
      </fill>
    </dxf>
    <dxf>
      <fill>
        <patternFill>
          <bgColor rgb="FF00B050"/>
        </patternFill>
      </fill>
    </dxf>
    <dxf>
      <font>
        <color rgb="FFFFFF0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00B050"/>
        </patternFill>
      </fill>
    </dxf>
    <dxf>
      <font>
        <color rgb="FFFFFF00"/>
      </font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00B050"/>
        </patternFill>
      </fill>
    </dxf>
    <dxf>
      <font>
        <color rgb="FFFFFF0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9526</xdr:colOff>
      <xdr:row>2</xdr:row>
      <xdr:rowOff>19050</xdr:rowOff>
    </xdr:from>
    <xdr:to>
      <xdr:col>12</xdr:col>
      <xdr:colOff>1</xdr:colOff>
      <xdr:row>4</xdr:row>
      <xdr:rowOff>304800</xdr:rowOff>
    </xdr:to>
    <xdr:sp macro="[0]!Sheet3.Macro1" textlink="">
      <xdr:nvSpPr>
        <xdr:cNvPr id="2" name="Down Arrow Callout 1"/>
        <xdr:cNvSpPr/>
      </xdr:nvSpPr>
      <xdr:spPr>
        <a:xfrm>
          <a:off x="9725026" y="695325"/>
          <a:ext cx="3619500" cy="762000"/>
        </a:xfrm>
        <a:prstGeom prst="downArrowCallout">
          <a:avLst/>
        </a:prstGeom>
        <a:gradFill>
          <a:gsLst>
            <a:gs pos="33323">
              <a:schemeClr val="tx1">
                <a:lumMod val="75000"/>
                <a:lumOff val="25000"/>
              </a:schemeClr>
            </a:gs>
            <a:gs pos="64156">
              <a:schemeClr val="accent6">
                <a:lumMod val="50000"/>
              </a:schemeClr>
            </a:gs>
            <a:gs pos="81250">
              <a:schemeClr val="tx2"/>
            </a:gs>
            <a:gs pos="15400">
              <a:schemeClr val="tx1"/>
            </a:gs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3600"/>
            <a:t>أد</a:t>
          </a:r>
          <a:r>
            <a:rPr lang="ar-EG" sz="3600" b="1"/>
            <a:t>خــــــــل</a:t>
          </a:r>
          <a:r>
            <a:rPr lang="ar-EG" sz="3600" b="1" baseline="0"/>
            <a:t> الـبـيـانــــات</a:t>
          </a:r>
          <a:endParaRPr lang="en-US" sz="1200" b="1"/>
        </a:p>
      </xdr:txBody>
    </xdr:sp>
    <xdr:clientData/>
  </xdr:twoCellAnchor>
  <xdr:twoCellAnchor>
    <xdr:from>
      <xdr:col>2</xdr:col>
      <xdr:colOff>752475</xdr:colOff>
      <xdr:row>5</xdr:row>
      <xdr:rowOff>171450</xdr:rowOff>
    </xdr:from>
    <xdr:to>
      <xdr:col>3</xdr:col>
      <xdr:colOff>857250</xdr:colOff>
      <xdr:row>5</xdr:row>
      <xdr:rowOff>171450</xdr:rowOff>
    </xdr:to>
    <xdr:cxnSp macro="">
      <xdr:nvCxnSpPr>
        <xdr:cNvPr id="3" name="Straight Arrow Connector 2"/>
        <xdr:cNvCxnSpPr/>
      </xdr:nvCxnSpPr>
      <xdr:spPr>
        <a:xfrm>
          <a:off x="3276600" y="1676400"/>
          <a:ext cx="1447800" cy="0"/>
        </a:xfrm>
        <a:prstGeom prst="straightConnector1">
          <a:avLst/>
        </a:prstGeom>
        <a:ln w="28575">
          <a:solidFill>
            <a:schemeClr val="bg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_ACC\pro\EM_ACC\EM_ACC%20(JOB)\excel\&#1588;&#1585;&#1581;%20&#1575;&#1603;&#1587;&#1610;&#1604;\&#1578;&#1591;&#1576;&#1610;&#1602;&#1575;&#1578;\WORK%202012\&#1578;&#1587;&#1608;&#1610;&#1577;%20&#1575;&#1604;&#1576;&#1606;&#1608;&#1603;%20&#1576;&#1575;&#1604;&#1575;&#1603;&#1608;&#1575;&#1583;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ذكرة التسويه"/>
      <sheetName val="استاذ البنك"/>
      <sheetName val="مذكره "/>
      <sheetName val="data"/>
    </sheetNames>
    <sheetDataSet>
      <sheetData sheetId="0"/>
      <sheetData sheetId="1"/>
      <sheetData sheetId="2"/>
      <sheetData sheetId="3">
        <row r="3">
          <cell r="A3">
            <v>1</v>
          </cell>
          <cell r="B3" t="str">
            <v>مــصــرى</v>
          </cell>
        </row>
        <row r="4">
          <cell r="A4">
            <v>2</v>
          </cell>
          <cell r="B4" t="str">
            <v>دولــــــــار</v>
          </cell>
        </row>
        <row r="5">
          <cell r="A5">
            <v>3</v>
          </cell>
          <cell r="B5" t="str">
            <v>يــــــــورو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997"/>
  <sheetViews>
    <sheetView tabSelected="1" topLeftCell="D1" workbookViewId="0">
      <selection activeCell="H13" sqref="H13:K13"/>
    </sheetView>
  </sheetViews>
  <sheetFormatPr defaultRowHeight="15"/>
  <cols>
    <col min="1" max="1" width="13" bestFit="1" customWidth="1"/>
    <col min="2" max="2" width="16.44140625" bestFit="1" customWidth="1"/>
    <col min="3" max="3" width="15.6640625" bestFit="1" customWidth="1"/>
    <col min="4" max="4" width="10.6640625" customWidth="1"/>
    <col min="5" max="5" width="6.88671875" customWidth="1"/>
    <col min="6" max="6" width="11.88671875" bestFit="1" customWidth="1"/>
    <col min="7" max="7" width="12.44140625" bestFit="1" customWidth="1"/>
    <col min="8" max="8" width="26.33203125" bestFit="1" customWidth="1"/>
    <col min="9" max="9" width="11.6640625" customWidth="1"/>
    <col min="10" max="10" width="11.88671875" style="1" bestFit="1" customWidth="1"/>
    <col min="11" max="11" width="12.6640625" style="1" customWidth="1"/>
    <col min="12" max="12" width="6.109375" style="1" bestFit="1" customWidth="1"/>
  </cols>
  <sheetData>
    <row r="1" spans="1:12" ht="15.75" thickBot="1"/>
    <row r="2" spans="1:12" ht="55.5" thickTop="1" thickBot="1">
      <c r="A2" s="2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5" t="s">
        <v>9</v>
      </c>
      <c r="K2" s="6" t="s">
        <v>10</v>
      </c>
      <c r="L2" s="7" t="s">
        <v>11</v>
      </c>
    </row>
    <row r="3" spans="1:12" s="11" customFormat="1" ht="18.75" thickTop="1">
      <c r="A3" s="8">
        <v>1</v>
      </c>
      <c r="B3" s="8">
        <v>2</v>
      </c>
      <c r="C3" s="8">
        <v>3</v>
      </c>
      <c r="D3" s="74" t="s">
        <v>14</v>
      </c>
      <c r="E3" s="70"/>
      <c r="F3" s="70"/>
      <c r="G3" s="71"/>
      <c r="H3" s="9"/>
      <c r="I3" s="58"/>
      <c r="J3" s="59"/>
      <c r="K3" s="60"/>
      <c r="L3" s="10"/>
    </row>
    <row r="4" spans="1:12" s="11" customFormat="1" ht="18.75" thickBot="1">
      <c r="A4" s="12" t="str">
        <f>IF(A3="","",LOOKUP(A3,[1]data!$A$3:$A$5,[1]data!$B$3:$B$5))</f>
        <v>مــصــرى</v>
      </c>
      <c r="B4" s="12" t="str">
        <f>IF(B3="","",LOOKUP(B3,[1]data!$A$3:$A$5,[1]data!$B$3:$B$5))</f>
        <v>دولــــــــار</v>
      </c>
      <c r="C4" s="12" t="str">
        <f>IF(C3="","",LOOKUP(C3,[1]data!$A$3:$A$5,[1]data!$B$3:$B$5))</f>
        <v>يــــــــورو</v>
      </c>
      <c r="D4" s="72"/>
      <c r="E4" s="72"/>
      <c r="F4" s="72"/>
      <c r="G4" s="73"/>
      <c r="H4" s="13"/>
      <c r="I4" s="61"/>
      <c r="J4" s="62"/>
      <c r="K4" s="63"/>
      <c r="L4" s="14"/>
    </row>
    <row r="5" spans="1:12" s="11" customFormat="1" ht="27.75" thickTop="1" thickBot="1">
      <c r="A5" s="15">
        <v>10</v>
      </c>
      <c r="B5" s="16">
        <v>20</v>
      </c>
      <c r="C5" s="17">
        <v>30</v>
      </c>
      <c r="D5" s="72"/>
      <c r="E5" s="72"/>
      <c r="F5" s="72"/>
      <c r="G5" s="73"/>
      <c r="H5" s="18"/>
      <c r="I5" s="64"/>
      <c r="J5" s="65"/>
      <c r="K5" s="66"/>
      <c r="L5" s="14"/>
    </row>
    <row r="6" spans="1:12" s="11" customFormat="1" ht="27.75" thickTop="1" thickBot="1">
      <c r="A6" s="67" t="s">
        <v>12</v>
      </c>
      <c r="B6" s="68"/>
      <c r="C6" s="68"/>
      <c r="D6" s="69"/>
      <c r="E6" s="19"/>
      <c r="F6" s="19"/>
      <c r="G6" s="19"/>
      <c r="H6" s="19"/>
      <c r="I6" s="19"/>
      <c r="J6" s="20"/>
      <c r="K6" s="20"/>
      <c r="L6" s="21"/>
    </row>
    <row r="7" spans="1:12" s="11" customFormat="1" ht="18.75" thickTop="1">
      <c r="A7" s="22">
        <f>+IF(E7=1,SUBTOTAL(9,G$7:G7)-SUBTOTAL(9,F$7:F7)+$A$5,"")</f>
        <v>11</v>
      </c>
      <c r="B7" s="23" t="str">
        <f>+IF(E7=2,SUBTOTAL(9,G$7:G7)-SUBTOTAL(9,F$7:F7)+$B$5,"")</f>
        <v/>
      </c>
      <c r="C7" s="24" t="str">
        <f>+IF(E7=3,SUBTOTAL(9,G$7:G9)-SUBTOTAL(9,F$7:F9)+$C$5,"")</f>
        <v/>
      </c>
      <c r="D7" s="25" t="str">
        <f>IF(E7="","",LOOKUP(E7,[1]data!$A$3:$A$5,[1]data!$B$3:$B$5))</f>
        <v>مــصــرى</v>
      </c>
      <c r="E7" s="26">
        <v>1</v>
      </c>
      <c r="F7" s="27">
        <v>1</v>
      </c>
      <c r="G7" s="27">
        <v>2</v>
      </c>
      <c r="H7" s="28"/>
      <c r="I7" s="29"/>
      <c r="J7" s="30">
        <v>40909</v>
      </c>
      <c r="K7" s="31">
        <v>40959</v>
      </c>
      <c r="L7" s="32"/>
    </row>
    <row r="8" spans="1:12" s="11" customFormat="1" ht="18">
      <c r="A8" s="22">
        <f>+IF(E8=1,SUBTOTAL(9,G$7:G8)-SUBTOTAL(9,F$7:F8)+$A$5,"")</f>
        <v>-47</v>
      </c>
      <c r="B8" s="33" t="str">
        <f>+IF(E8=2,SUBTOTAL(9,G$7:G8)-SUBTOTAL(9,F$7:F8)+$B$5,"")</f>
        <v/>
      </c>
      <c r="C8" s="34" t="str">
        <f>+IF(E8=3,SUBTOTAL(9,G$7:G10)-SUBTOTAL(9,F$7:F10)+$C$5,"")</f>
        <v/>
      </c>
      <c r="D8" s="35" t="str">
        <f>IF(E8="","",LOOKUP(E8,[1]data!$A$3:$A$5,[1]data!$B$3:$B$5))</f>
        <v>مــصــرى</v>
      </c>
      <c r="E8" s="26">
        <v>1</v>
      </c>
      <c r="F8" s="36">
        <v>60</v>
      </c>
      <c r="G8" s="36">
        <v>2</v>
      </c>
      <c r="H8" s="37"/>
      <c r="I8" s="38"/>
      <c r="J8" s="39">
        <v>40940</v>
      </c>
      <c r="K8" s="40">
        <v>40993</v>
      </c>
      <c r="L8" s="41"/>
    </row>
    <row r="9" spans="1:12" s="11" customFormat="1" ht="18">
      <c r="A9" s="22" t="str">
        <f>+IF(E9=1,SUBTOTAL(9,G$7:G9)-SUBTOTAL(9,F$7:F9)+$A$5,"")</f>
        <v/>
      </c>
      <c r="B9" s="33">
        <f>+IF(E9=2,SUBTOTAL(9,G$7:G9)-SUBTOTAL(9,F$7:F9)+$B$5,"")</f>
        <v>-37</v>
      </c>
      <c r="C9" s="34" t="str">
        <f>+IF(E9=3,SUBTOTAL(9,G$7:G11)-SUBTOTAL(9,F$7:F11)+$C$5,"")</f>
        <v/>
      </c>
      <c r="D9" s="35" t="str">
        <f>IF(E9="","",LOOKUP(E9,[1]data!$A$3:$A$5,[1]data!$B$3:$B$5))</f>
        <v>دولــــــــار</v>
      </c>
      <c r="E9" s="26">
        <v>2</v>
      </c>
      <c r="F9" s="36">
        <v>5</v>
      </c>
      <c r="G9" s="36">
        <v>5</v>
      </c>
      <c r="H9" s="37"/>
      <c r="I9" s="38"/>
      <c r="J9" s="39">
        <v>40969</v>
      </c>
      <c r="K9" s="40">
        <v>41029</v>
      </c>
      <c r="L9" s="41"/>
    </row>
    <row r="10" spans="1:12" s="11" customFormat="1" ht="18">
      <c r="A10" s="22" t="str">
        <f>+IF(E10=1,SUBTOTAL(9,G$7:G10)-SUBTOTAL(9,F$7:F10)+$A$5,"")</f>
        <v/>
      </c>
      <c r="B10" s="33" t="str">
        <f>+IF(E10=2,SUBTOTAL(9,G$7:G10)-SUBTOTAL(9,F$7:F10)+$B$5,"")</f>
        <v/>
      </c>
      <c r="C10" s="34">
        <f>+IF(E10=3,SUBTOTAL(9,G$7:G12)-SUBTOTAL(9,F$7:F12)+$C$5,"")</f>
        <v>-7</v>
      </c>
      <c r="D10" s="35" t="str">
        <f>IF(E10="","",LOOKUP(E10,[1]data!$A$3:$A$5,[1]data!$B$3:$B$5))</f>
        <v>يــــــــورو</v>
      </c>
      <c r="E10" s="26">
        <v>3</v>
      </c>
      <c r="F10" s="36">
        <v>10</v>
      </c>
      <c r="G10" s="36">
        <v>20</v>
      </c>
      <c r="H10" s="37"/>
      <c r="I10" s="38"/>
      <c r="J10" s="39">
        <v>41049</v>
      </c>
      <c r="K10" s="40">
        <v>41061</v>
      </c>
      <c r="L10" s="41"/>
    </row>
    <row r="11" spans="1:12" s="11" customFormat="1" ht="18">
      <c r="A11" s="22">
        <f>+IF(E11=1,SUBTOTAL(9,G$7:G11)-SUBTOTAL(9,F$7:F11)+$A$5,"")</f>
        <v>-27</v>
      </c>
      <c r="B11" s="33" t="str">
        <f>+IF(E11=2,SUBTOTAL(9,G$7:G11)-SUBTOTAL(9,F$7:F11)+$B$5,"")</f>
        <v/>
      </c>
      <c r="C11" s="34" t="str">
        <f>+IF(E11=3,SUBTOTAL(9,G$7:G13)-SUBTOTAL(9,F$7:F13)+$C$5,"")</f>
        <v/>
      </c>
      <c r="D11" s="35" t="str">
        <f>IF(E11="","",LOOKUP(E11,[1]data!$A$3:$A$5,[1]data!$B$3:$B$5))</f>
        <v>مــصــرى</v>
      </c>
      <c r="E11" s="26">
        <v>1</v>
      </c>
      <c r="F11" s="36">
        <v>10</v>
      </c>
      <c r="G11" s="36">
        <v>20</v>
      </c>
      <c r="H11" s="37" t="s">
        <v>13</v>
      </c>
      <c r="I11" s="38">
        <v>10100</v>
      </c>
      <c r="J11" s="39">
        <v>41050</v>
      </c>
      <c r="K11" s="40">
        <v>41092</v>
      </c>
      <c r="L11" s="41"/>
    </row>
    <row r="12" spans="1:12" s="11" customFormat="1" ht="18">
      <c r="A12" s="22">
        <f>+IF(E12=1,SUBTOTAL(9,G$7:G12)-SUBTOTAL(9,F$7:F12)+$A$5,"")</f>
        <v>-27</v>
      </c>
      <c r="B12" s="33" t="str">
        <f>+IF(E12=2,SUBTOTAL(9,G$7:G12)-SUBTOTAL(9,F$7:F12)+$B$5,"")</f>
        <v/>
      </c>
      <c r="C12" s="34" t="str">
        <f>+IF(E12=3,SUBTOTAL(9,G$7:G14)-SUBTOTAL(9,F$7:F14)+$C$5,"")</f>
        <v/>
      </c>
      <c r="D12" s="35" t="str">
        <f>IF(E12="","",LOOKUP(E12,[1]data!$A$3:$A$5,[1]data!$B$3:$B$5))</f>
        <v>مــصــرى</v>
      </c>
      <c r="E12" s="26">
        <v>1</v>
      </c>
      <c r="F12" s="36"/>
      <c r="G12" s="36"/>
      <c r="H12" s="37"/>
      <c r="I12" s="38"/>
      <c r="J12" s="39"/>
      <c r="K12" s="40"/>
      <c r="L12" s="41"/>
    </row>
    <row r="13" spans="1:12" s="11" customFormat="1" ht="18">
      <c r="A13" s="22" t="str">
        <f>+IF(E13=1,SUBTOTAL(9,G$7:G13)-SUBTOTAL(9,F$7:F13)+$A$5,"")</f>
        <v/>
      </c>
      <c r="B13" s="33" t="str">
        <f>+IF(E13=2,SUBTOTAL(9,G$7:G13)-SUBTOTAL(9,F$7:F13)+$B$5,"")</f>
        <v/>
      </c>
      <c r="C13" s="34" t="str">
        <f>+IF(E13=3,SUBTOTAL(9,G$7:G15)-SUBTOTAL(9,F$7:F15)+$C$5,"")</f>
        <v/>
      </c>
      <c r="D13" s="35" t="str">
        <f>IF(E13="","",LOOKUP(E13,[1]data!$A$3:$A$5,[1]data!$B$3:$B$5))</f>
        <v/>
      </c>
      <c r="E13" s="26"/>
      <c r="F13" s="36"/>
      <c r="G13" s="36"/>
      <c r="H13" s="37"/>
      <c r="I13" s="38"/>
      <c r="J13" s="39"/>
      <c r="K13" s="40"/>
      <c r="L13" s="41"/>
    </row>
    <row r="14" spans="1:12" s="11" customFormat="1" ht="18">
      <c r="A14" s="22" t="str">
        <f>+IF(E14=1,SUBTOTAL(9,G$7:G14)-SUBTOTAL(9,F$7:F14)+$A$5,"")</f>
        <v/>
      </c>
      <c r="B14" s="33" t="str">
        <f>+IF(E14=2,SUBTOTAL(9,G$7:G14)-SUBTOTAL(9,F$7:F14)+$B$5,"")</f>
        <v/>
      </c>
      <c r="C14" s="34" t="str">
        <f>+IF(E14=3,SUBTOTAL(9,G$7:G16)-SUBTOTAL(9,F$7:F16)+$C$5,"")</f>
        <v/>
      </c>
      <c r="D14" s="35" t="str">
        <f>IF(E14="","",LOOKUP(E14,[1]data!$A$3:$A$5,[1]data!$B$3:$B$5))</f>
        <v/>
      </c>
      <c r="E14" s="26"/>
      <c r="F14" s="36"/>
      <c r="G14" s="36"/>
      <c r="H14" s="37"/>
      <c r="I14" s="38"/>
      <c r="J14" s="39"/>
      <c r="K14" s="40"/>
      <c r="L14" s="41"/>
    </row>
    <row r="15" spans="1:12" s="11" customFormat="1" ht="18">
      <c r="A15" s="22" t="str">
        <f>+IF(E15=1,SUBTOTAL(9,G$7:G15)-SUBTOTAL(9,F$7:F15)+$A$5,"")</f>
        <v/>
      </c>
      <c r="B15" s="33" t="str">
        <f>+IF(E15=2,SUBTOTAL(9,G$7:G15)-SUBTOTAL(9,F$7:F15)+$B$5,"")</f>
        <v/>
      </c>
      <c r="C15" s="34" t="str">
        <f>+IF(E15=3,SUBTOTAL(9,G$7:G17)-SUBTOTAL(9,F$7:F17)+$C$5,"")</f>
        <v/>
      </c>
      <c r="D15" s="35" t="str">
        <f>IF(E15="","",LOOKUP(E15,[1]data!$A$3:$A$5,[1]data!$B$3:$B$5))</f>
        <v/>
      </c>
      <c r="E15" s="26"/>
      <c r="F15" s="36"/>
      <c r="G15" s="36"/>
      <c r="H15" s="37"/>
      <c r="I15" s="38"/>
      <c r="J15" s="39"/>
      <c r="K15" s="40"/>
      <c r="L15" s="41"/>
    </row>
    <row r="16" spans="1:12" s="11" customFormat="1" ht="18">
      <c r="A16" s="22" t="str">
        <f>+IF(E16=1,SUBTOTAL(9,G$7:G16)-SUBTOTAL(9,F$7:F16)+$A$5,"")</f>
        <v/>
      </c>
      <c r="B16" s="33" t="str">
        <f>+IF(E16=2,SUBTOTAL(9,G$7:G16)-SUBTOTAL(9,F$7:F16)+$B$5,"")</f>
        <v/>
      </c>
      <c r="C16" s="34" t="str">
        <f>+IF(E16=3,SUBTOTAL(9,G$7:G18)-SUBTOTAL(9,F$7:F18)+$C$5,"")</f>
        <v/>
      </c>
      <c r="D16" s="35" t="str">
        <f>IF(E16="","",LOOKUP(E16,[1]data!$A$3:$A$5,[1]data!$B$3:$B$5))</f>
        <v/>
      </c>
      <c r="E16" s="26"/>
      <c r="F16" s="36"/>
      <c r="G16" s="36"/>
      <c r="H16" s="37"/>
      <c r="I16" s="38"/>
      <c r="J16" s="39"/>
      <c r="K16" s="40"/>
      <c r="L16" s="41"/>
    </row>
    <row r="17" spans="1:12" s="11" customFormat="1" ht="18">
      <c r="A17" s="22" t="str">
        <f>+IF(E17=1,SUBTOTAL(9,G$7:G17)-SUBTOTAL(9,F$7:F17)+$A$5,"")</f>
        <v/>
      </c>
      <c r="B17" s="33" t="str">
        <f>+IF(E17=2,SUBTOTAL(9,G$7:G17)-SUBTOTAL(9,F$7:F17)+$B$5,"")</f>
        <v/>
      </c>
      <c r="C17" s="34" t="str">
        <f>+IF(E17=3,SUBTOTAL(9,G$7:G19)-SUBTOTAL(9,F$7:F19)+$C$5,"")</f>
        <v/>
      </c>
      <c r="D17" s="35" t="str">
        <f>IF(E17="","",LOOKUP(E17,[1]data!$A$3:$A$5,[1]data!$B$3:$B$5))</f>
        <v/>
      </c>
      <c r="E17" s="42"/>
      <c r="F17" s="13"/>
      <c r="G17" s="13"/>
      <c r="H17" s="43"/>
      <c r="I17" s="38"/>
      <c r="J17" s="39"/>
      <c r="K17" s="40"/>
      <c r="L17" s="41"/>
    </row>
    <row r="18" spans="1:12" s="11" customFormat="1" ht="18">
      <c r="A18" s="22" t="str">
        <f>+IF(E18=1,SUBTOTAL(9,G$7:G18)-SUBTOTAL(9,F$7:F18)+$A$5,"")</f>
        <v/>
      </c>
      <c r="B18" s="33" t="str">
        <f>+IF(E18=2,SUBTOTAL(9,G$7:G18)-SUBTOTAL(9,F$7:F18)+$B$5,"")</f>
        <v/>
      </c>
      <c r="C18" s="34" t="str">
        <f>+IF(E18=3,SUBTOTAL(9,G$7:G20)-SUBTOTAL(9,F$7:F20)+$C$5,"")</f>
        <v/>
      </c>
      <c r="D18" s="35" t="str">
        <f>IF(E18="","",LOOKUP(E18,[1]data!$A$3:$A$5,[1]data!$B$3:$B$5))</f>
        <v/>
      </c>
      <c r="E18" s="42"/>
      <c r="F18" s="44"/>
      <c r="G18" s="44"/>
      <c r="H18" s="45"/>
      <c r="I18" s="38"/>
      <c r="J18" s="39"/>
      <c r="K18" s="40"/>
      <c r="L18" s="41"/>
    </row>
    <row r="19" spans="1:12" s="11" customFormat="1" ht="18">
      <c r="A19" s="22" t="str">
        <f>+IF(E19=1,SUBTOTAL(9,G$7:G19)-SUBTOTAL(9,F$7:F19)+$A$5,"")</f>
        <v/>
      </c>
      <c r="B19" s="33" t="str">
        <f>+IF(E19=2,SUBTOTAL(9,G$7:G19)-SUBTOTAL(9,F$7:F19)+$B$5,"")</f>
        <v/>
      </c>
      <c r="C19" s="34" t="str">
        <f>+IF(E19=3,SUBTOTAL(9,G$7:G21)-SUBTOTAL(9,F$7:F21)+$C$5,"")</f>
        <v/>
      </c>
      <c r="D19" s="35" t="str">
        <f>IF(E19="","",LOOKUP(E19,[1]data!$A$3:$A$5,[1]data!$B$3:$B$5))</f>
        <v/>
      </c>
      <c r="E19" s="42"/>
      <c r="F19" s="44"/>
      <c r="G19" s="44"/>
      <c r="H19" s="45"/>
      <c r="I19" s="38"/>
      <c r="J19" s="39"/>
      <c r="K19" s="40"/>
      <c r="L19" s="41"/>
    </row>
    <row r="20" spans="1:12" s="11" customFormat="1" ht="18">
      <c r="A20" s="22" t="str">
        <f>+IF(E20=1,SUBTOTAL(9,G$7:G20)-SUBTOTAL(9,F$7:F20)+$A$5,"")</f>
        <v/>
      </c>
      <c r="B20" s="33" t="str">
        <f>+IF(E20=2,SUBTOTAL(9,G$7:G20)-SUBTOTAL(9,F$7:F20)+$B$5,"")</f>
        <v/>
      </c>
      <c r="C20" s="34" t="str">
        <f>+IF(E20=3,SUBTOTAL(9,G$7:G22)-SUBTOTAL(9,F$7:F22)+$C$5,"")</f>
        <v/>
      </c>
      <c r="D20" s="35" t="str">
        <f>IF(E20="","",LOOKUP(E20,[1]data!$A$3:$A$5,[1]data!$B$3:$B$5))</f>
        <v/>
      </c>
      <c r="E20" s="42"/>
      <c r="F20" s="44"/>
      <c r="G20" s="44"/>
      <c r="H20" s="45"/>
      <c r="I20" s="38"/>
      <c r="J20" s="39"/>
      <c r="K20" s="40"/>
      <c r="L20" s="41"/>
    </row>
    <row r="21" spans="1:12" s="11" customFormat="1" ht="18">
      <c r="A21" s="22" t="str">
        <f>+IF(E21=1,SUBTOTAL(9,G$7:G21)-SUBTOTAL(9,F$7:F21)+$A$5,"")</f>
        <v/>
      </c>
      <c r="B21" s="33" t="str">
        <f>+IF(E21=2,SUBTOTAL(9,G$7:G21)-SUBTOTAL(9,F$7:F21)+$B$5,"")</f>
        <v/>
      </c>
      <c r="C21" s="34" t="str">
        <f>+IF(E21=3,SUBTOTAL(9,G$7:G23)-SUBTOTAL(9,F$7:F23)+$C$5,"")</f>
        <v/>
      </c>
      <c r="D21" s="35" t="str">
        <f>IF(E21="","",LOOKUP(E21,[1]data!$A$3:$A$5,[1]data!$B$3:$B$5))</f>
        <v/>
      </c>
      <c r="E21" s="42"/>
      <c r="F21" s="44"/>
      <c r="G21" s="44"/>
      <c r="H21" s="45"/>
      <c r="I21" s="38"/>
      <c r="J21" s="39"/>
      <c r="K21" s="40"/>
      <c r="L21" s="41"/>
    </row>
    <row r="22" spans="1:12" s="11" customFormat="1" ht="18">
      <c r="A22" s="22" t="str">
        <f>+IF(E22=1,SUBTOTAL(9,G$7:G22)-SUBTOTAL(9,F$7:F22)+$A$5,"")</f>
        <v/>
      </c>
      <c r="B22" s="33" t="str">
        <f>+IF(E22=2,SUBTOTAL(9,G$7:G22)-SUBTOTAL(9,F$7:F22)+$B$5,"")</f>
        <v/>
      </c>
      <c r="C22" s="34" t="str">
        <f>+IF(E22=3,SUBTOTAL(9,G$7:G24)-SUBTOTAL(9,F$7:F24)+$C$5,"")</f>
        <v/>
      </c>
      <c r="D22" s="35" t="str">
        <f>IF(E22="","",LOOKUP(E22,[1]data!$A$3:$A$5,[1]data!$B$3:$B$5))</f>
        <v/>
      </c>
      <c r="E22" s="42"/>
      <c r="F22" s="44"/>
      <c r="G22" s="44"/>
      <c r="H22" s="45"/>
      <c r="I22" s="38"/>
      <c r="J22" s="39"/>
      <c r="K22" s="40"/>
      <c r="L22" s="41"/>
    </row>
    <row r="23" spans="1:12" s="11" customFormat="1" ht="18">
      <c r="A23" s="22" t="str">
        <f>+IF(E23=1,SUBTOTAL(9,G$7:G23)-SUBTOTAL(9,F$7:F23)+$A$5,"")</f>
        <v/>
      </c>
      <c r="B23" s="33" t="str">
        <f>+IF(E23=2,SUBTOTAL(9,G$7:G23)-SUBTOTAL(9,F$7:F23)+$B$5,"")</f>
        <v/>
      </c>
      <c r="C23" s="34" t="str">
        <f>+IF(E23=3,SUBTOTAL(9,G$7:G25)-SUBTOTAL(9,F$7:F25)+$C$5,"")</f>
        <v/>
      </c>
      <c r="D23" s="35" t="str">
        <f>IF(E23="","",LOOKUP(E23,[1]data!$A$3:$A$5,[1]data!$B$3:$B$5))</f>
        <v/>
      </c>
      <c r="E23" s="42"/>
      <c r="F23" s="44"/>
      <c r="G23" s="44"/>
      <c r="H23" s="45"/>
      <c r="I23" s="38"/>
      <c r="J23" s="39"/>
      <c r="K23" s="40"/>
      <c r="L23" s="41"/>
    </row>
    <row r="24" spans="1:12" s="11" customFormat="1" ht="18">
      <c r="A24" s="22" t="str">
        <f>+IF(E24=1,SUBTOTAL(9,G$7:G24)-SUBTOTAL(9,F$7:F24)+$A$5,"")</f>
        <v/>
      </c>
      <c r="B24" s="33" t="str">
        <f>+IF(E24=2,SUBTOTAL(9,G$7:G24)-SUBTOTAL(9,F$7:F24)+$B$5,"")</f>
        <v/>
      </c>
      <c r="C24" s="34" t="str">
        <f>+IF(E24=3,SUBTOTAL(9,G$7:G26)-SUBTOTAL(9,F$7:F26)+$C$5,"")</f>
        <v/>
      </c>
      <c r="D24" s="35" t="str">
        <f>IF(E24="","",LOOKUP(E24,[1]data!$A$3:$A$5,[1]data!$B$3:$B$5))</f>
        <v/>
      </c>
      <c r="E24" s="42"/>
      <c r="F24" s="46"/>
      <c r="G24" s="44"/>
      <c r="H24" s="45"/>
      <c r="I24" s="38"/>
      <c r="J24" s="39"/>
      <c r="K24" s="40"/>
      <c r="L24" s="41"/>
    </row>
    <row r="25" spans="1:12" s="11" customFormat="1" ht="18">
      <c r="A25" s="22" t="str">
        <f>+IF(E25=1,SUBTOTAL(9,G$7:G25)-SUBTOTAL(9,F$7:F25)+$A$5,"")</f>
        <v/>
      </c>
      <c r="B25" s="33" t="str">
        <f>+IF(E25=2,SUBTOTAL(9,G$7:G25)-SUBTOTAL(9,F$7:F25)+$B$5,"")</f>
        <v/>
      </c>
      <c r="C25" s="34" t="str">
        <f>+IF(E25=3,SUBTOTAL(9,G$7:G27)-SUBTOTAL(9,F$7:F27)+$C$5,"")</f>
        <v/>
      </c>
      <c r="D25" s="35" t="str">
        <f>IF(E25="","",LOOKUP(E25,[1]data!$A$3:$A$5,[1]data!$B$3:$B$5))</f>
        <v/>
      </c>
      <c r="E25" s="42"/>
      <c r="F25" s="47"/>
      <c r="G25" s="47"/>
      <c r="H25" s="48"/>
      <c r="I25" s="38"/>
      <c r="J25" s="39"/>
      <c r="K25" s="40"/>
      <c r="L25" s="41"/>
    </row>
    <row r="26" spans="1:12" s="11" customFormat="1" ht="18">
      <c r="A26" s="22" t="str">
        <f>+IF(E26=1,SUBTOTAL(9,G$7:G26)-SUBTOTAL(9,F$7:F26)+$A$5,"")</f>
        <v/>
      </c>
      <c r="B26" s="33" t="str">
        <f>+IF(E26=2,SUBTOTAL(9,G$7:G26)-SUBTOTAL(9,F$7:F26)+$B$5,"")</f>
        <v/>
      </c>
      <c r="C26" s="34" t="str">
        <f>+IF(E26=3,SUBTOTAL(9,G$7:G28)-SUBTOTAL(9,F$7:F28)+$C$5,"")</f>
        <v/>
      </c>
      <c r="D26" s="35" t="str">
        <f>IF(E26="","",LOOKUP(E26,[1]data!$A$3:$A$5,[1]data!$B$3:$B$5))</f>
        <v/>
      </c>
      <c r="E26" s="42"/>
      <c r="F26" s="49"/>
      <c r="G26" s="49"/>
      <c r="H26" s="25"/>
      <c r="I26" s="38"/>
      <c r="J26" s="39"/>
      <c r="K26" s="40"/>
      <c r="L26" s="41"/>
    </row>
    <row r="27" spans="1:12" s="11" customFormat="1" ht="18">
      <c r="A27" s="22" t="str">
        <f>+IF(E27=1,SUBTOTAL(9,G$7:G27)-SUBTOTAL(9,F$7:F27)+$A$5,"")</f>
        <v/>
      </c>
      <c r="B27" s="33" t="str">
        <f>+IF(E27=2,SUBTOTAL(9,G$7:G27)-SUBTOTAL(9,F$7:F27)+$B$5,"")</f>
        <v/>
      </c>
      <c r="C27" s="34" t="str">
        <f>+IF(E27=3,SUBTOTAL(9,G$7:G29)-SUBTOTAL(9,F$7:F29)+$C$5,"")</f>
        <v/>
      </c>
      <c r="D27" s="35" t="str">
        <f>IF(E27="","",LOOKUP(E27,[1]data!$A$3:$A$5,[1]data!$B$3:$B$5))</f>
        <v/>
      </c>
      <c r="E27" s="42"/>
      <c r="F27" s="49"/>
      <c r="G27" s="49"/>
      <c r="H27" s="35"/>
      <c r="I27" s="38"/>
      <c r="J27" s="39"/>
      <c r="K27" s="40"/>
      <c r="L27" s="41"/>
    </row>
    <row r="28" spans="1:12" s="11" customFormat="1" ht="18">
      <c r="A28" s="22" t="str">
        <f>+IF(E28=1,SUBTOTAL(9,G$7:G28)-SUBTOTAL(9,F$7:F28)+$A$5,"")</f>
        <v/>
      </c>
      <c r="B28" s="33" t="str">
        <f>+IF(E28=2,SUBTOTAL(9,G$7:G28)-SUBTOTAL(9,F$7:F28)+$B$5,"")</f>
        <v/>
      </c>
      <c r="C28" s="34" t="str">
        <f>+IF(E28=3,SUBTOTAL(9,G$7:G30)-SUBTOTAL(9,F$7:F30)+$C$5,"")</f>
        <v/>
      </c>
      <c r="D28" s="35" t="str">
        <f>IF(E28="","",LOOKUP(E28,[1]data!$A$3:$A$5,[1]data!$B$3:$B$5))</f>
        <v/>
      </c>
      <c r="E28" s="42"/>
      <c r="F28" s="50"/>
      <c r="G28" s="50"/>
      <c r="H28" s="35"/>
      <c r="I28" s="38"/>
      <c r="J28" s="39"/>
      <c r="K28" s="40"/>
      <c r="L28" s="41"/>
    </row>
    <row r="29" spans="1:12" s="11" customFormat="1" ht="18">
      <c r="A29" s="22" t="str">
        <f>+IF(E29=1,SUBTOTAL(9,G$7:G29)-SUBTOTAL(9,F$7:F29)+$A$5,"")</f>
        <v/>
      </c>
      <c r="B29" s="33" t="str">
        <f>+IF(E29=2,SUBTOTAL(9,G$7:G29)-SUBTOTAL(9,F$7:F29)+$B$5,"")</f>
        <v/>
      </c>
      <c r="C29" s="34" t="str">
        <f>+IF(E29=3,SUBTOTAL(9,G$7:G31)-SUBTOTAL(9,F$7:F31)+$C$5,"")</f>
        <v/>
      </c>
      <c r="D29" s="35" t="str">
        <f>IF(E29="","",LOOKUP(E29,[1]data!$A$3:$A$5,[1]data!$B$3:$B$5))</f>
        <v/>
      </c>
      <c r="E29" s="42"/>
      <c r="F29" s="50"/>
      <c r="G29" s="50"/>
      <c r="H29" s="50"/>
      <c r="I29" s="38"/>
      <c r="J29" s="39"/>
      <c r="K29" s="40"/>
      <c r="L29" s="41"/>
    </row>
    <row r="30" spans="1:12" s="11" customFormat="1" ht="18">
      <c r="A30" s="22" t="str">
        <f>+IF(E30=1,SUBTOTAL(9,G$7:G30)-SUBTOTAL(9,F$7:F30)+$A$5,"")</f>
        <v/>
      </c>
      <c r="B30" s="33" t="str">
        <f>+IF(E30=2,SUBTOTAL(9,G$7:G30)-SUBTOTAL(9,F$7:F30)+$B$5,"")</f>
        <v/>
      </c>
      <c r="C30" s="34" t="str">
        <f>+IF(E30=3,SUBTOTAL(9,G$7:G32)-SUBTOTAL(9,F$7:F32)+$C$5,"")</f>
        <v/>
      </c>
      <c r="D30" s="35" t="str">
        <f>IF(E30="","",LOOKUP(E30,[1]data!$A$3:$A$5,[1]data!$B$3:$B$5))</f>
        <v/>
      </c>
      <c r="E30" s="42"/>
      <c r="F30" s="50"/>
      <c r="G30" s="50"/>
      <c r="H30" s="50"/>
      <c r="I30" s="38"/>
      <c r="J30" s="39"/>
      <c r="K30" s="40"/>
      <c r="L30" s="41"/>
    </row>
    <row r="31" spans="1:12" s="11" customFormat="1" ht="18">
      <c r="A31" s="22" t="str">
        <f>+IF(E31=1,SUBTOTAL(9,G$7:G31)-SUBTOTAL(9,F$7:F31)+$A$5,"")</f>
        <v/>
      </c>
      <c r="B31" s="33" t="str">
        <f>+IF(E31=2,SUBTOTAL(9,G$7:G31)-SUBTOTAL(9,F$7:F31)+$B$5,"")</f>
        <v/>
      </c>
      <c r="C31" s="34" t="str">
        <f>+IF(E31=3,SUBTOTAL(9,G$7:G33)-SUBTOTAL(9,F$7:F33)+$C$5,"")</f>
        <v/>
      </c>
      <c r="D31" s="35" t="str">
        <f>IF(E31="","",LOOKUP(E31,[1]data!$A$3:$A$5,[1]data!$B$3:$B$5))</f>
        <v/>
      </c>
      <c r="E31" s="42"/>
      <c r="F31" s="50"/>
      <c r="G31" s="50"/>
      <c r="H31" s="50"/>
      <c r="I31" s="38"/>
      <c r="J31" s="39"/>
      <c r="K31" s="40"/>
      <c r="L31" s="41"/>
    </row>
    <row r="32" spans="1:12" s="11" customFormat="1" ht="18">
      <c r="A32" s="22" t="str">
        <f>+IF(E32=1,SUBTOTAL(9,G$7:G32)-SUBTOTAL(9,F$7:F32)+$A$5,"")</f>
        <v/>
      </c>
      <c r="B32" s="33" t="str">
        <f>+IF(E32=2,SUBTOTAL(9,G$7:G32)-SUBTOTAL(9,F$7:F32)+$B$5,"")</f>
        <v/>
      </c>
      <c r="C32" s="34" t="str">
        <f>+IF(E32=3,SUBTOTAL(9,G$7:G34)-SUBTOTAL(9,F$7:F34)+$C$5,"")</f>
        <v/>
      </c>
      <c r="D32" s="35" t="str">
        <f>IF(E32="","",LOOKUP(E32,[1]data!$A$3:$A$5,[1]data!$B$3:$B$5))</f>
        <v/>
      </c>
      <c r="E32" s="42"/>
      <c r="F32" s="50"/>
      <c r="G32" s="50"/>
      <c r="H32" s="50"/>
      <c r="I32" s="38"/>
      <c r="J32" s="39"/>
      <c r="K32" s="40"/>
      <c r="L32" s="41"/>
    </row>
    <row r="33" spans="1:12" s="11" customFormat="1" ht="18">
      <c r="A33" s="22" t="str">
        <f>+IF(E33=1,SUBTOTAL(9,G$7:G33)-SUBTOTAL(9,F$7:F33)+$A$5,"")</f>
        <v/>
      </c>
      <c r="B33" s="33" t="str">
        <f>+IF(E33=2,SUBTOTAL(9,G$7:G33)-SUBTOTAL(9,F$7:F33)+$B$5,"")</f>
        <v/>
      </c>
      <c r="C33" s="34" t="str">
        <f>+IF(E33=3,SUBTOTAL(9,G$7:G35)-SUBTOTAL(9,F$7:F35)+$C$5,"")</f>
        <v/>
      </c>
      <c r="D33" s="35" t="str">
        <f>IF(E33="","",LOOKUP(E33,[1]data!$A$3:$A$5,[1]data!$B$3:$B$5))</f>
        <v/>
      </c>
      <c r="E33" s="42"/>
      <c r="F33" s="50"/>
      <c r="G33" s="50"/>
      <c r="H33" s="50"/>
      <c r="I33" s="38"/>
      <c r="J33" s="39"/>
      <c r="K33" s="40"/>
      <c r="L33" s="41"/>
    </row>
    <row r="34" spans="1:12" s="11" customFormat="1" ht="18">
      <c r="A34" s="22" t="str">
        <f>+IF(E34=1,SUBTOTAL(9,G$7:G34)-SUBTOTAL(9,F$7:F34)+$A$5,"")</f>
        <v/>
      </c>
      <c r="B34" s="33" t="str">
        <f>+IF(E34=2,SUBTOTAL(9,G$7:G34)-SUBTOTAL(9,F$7:F34)+$B$5,"")</f>
        <v/>
      </c>
      <c r="C34" s="34" t="str">
        <f>+IF(E34=3,SUBTOTAL(9,G$7:G36)-SUBTOTAL(9,F$7:F36)+$C$5,"")</f>
        <v/>
      </c>
      <c r="D34" s="35" t="str">
        <f>IF(E34="","",LOOKUP(E34,[1]data!$A$3:$A$5,[1]data!$B$3:$B$5))</f>
        <v/>
      </c>
      <c r="E34" s="42"/>
      <c r="F34" s="50"/>
      <c r="G34" s="50"/>
      <c r="H34" s="50"/>
      <c r="I34" s="38"/>
      <c r="J34" s="39"/>
      <c r="K34" s="40"/>
      <c r="L34" s="41"/>
    </row>
    <row r="35" spans="1:12" s="11" customFormat="1" ht="18">
      <c r="A35" s="22" t="str">
        <f>+IF(E35=1,SUBTOTAL(9,G$7:G35)-SUBTOTAL(9,F$7:F35)+$A$5,"")</f>
        <v/>
      </c>
      <c r="B35" s="33" t="str">
        <f>+IF(E35=2,SUBTOTAL(9,G$7:G35)-SUBTOTAL(9,F$7:F35)+$B$5,"")</f>
        <v/>
      </c>
      <c r="C35" s="34" t="str">
        <f>+IF(E35=3,SUBTOTAL(9,G$7:G37)-SUBTOTAL(9,F$7:F37)+$C$5,"")</f>
        <v/>
      </c>
      <c r="D35" s="35" t="str">
        <f>IF(E35="","",LOOKUP(E35,[1]data!$A$3:$A$5,[1]data!$B$3:$B$5))</f>
        <v/>
      </c>
      <c r="E35" s="42"/>
      <c r="F35" s="50"/>
      <c r="G35" s="50"/>
      <c r="H35" s="50"/>
      <c r="I35" s="38"/>
      <c r="J35" s="39"/>
      <c r="K35" s="40"/>
      <c r="L35" s="41"/>
    </row>
    <row r="36" spans="1:12" s="11" customFormat="1" ht="18">
      <c r="A36" s="22" t="str">
        <f>+IF(E36=1,SUBTOTAL(9,G$7:G36)-SUBTOTAL(9,F$7:F36)+$A$5,"")</f>
        <v/>
      </c>
      <c r="B36" s="33" t="str">
        <f>+IF(E36=2,SUBTOTAL(9,G$7:G36)-SUBTOTAL(9,F$7:F36)+$B$5,"")</f>
        <v/>
      </c>
      <c r="C36" s="34" t="str">
        <f>+IF(E36=3,SUBTOTAL(9,G$7:G38)-SUBTOTAL(9,F$7:F38)+$C$5,"")</f>
        <v/>
      </c>
      <c r="D36" s="35" t="str">
        <f>IF(E36="","",LOOKUP(E36,[1]data!$A$3:$A$5,[1]data!$B$3:$B$5))</f>
        <v/>
      </c>
      <c r="E36" s="42"/>
      <c r="F36" s="50"/>
      <c r="G36" s="50"/>
      <c r="H36" s="50"/>
      <c r="I36" s="38"/>
      <c r="J36" s="39"/>
      <c r="K36" s="40"/>
      <c r="L36" s="41"/>
    </row>
    <row r="37" spans="1:12" s="11" customFormat="1" ht="18">
      <c r="A37" s="22" t="str">
        <f>+IF(E37=1,SUBTOTAL(9,G$7:G37)-SUBTOTAL(9,F$7:F37)+$A$5,"")</f>
        <v/>
      </c>
      <c r="B37" s="33" t="str">
        <f>+IF(E37=2,SUBTOTAL(9,G$7:G37)-SUBTOTAL(9,F$7:F37)+$B$5,"")</f>
        <v/>
      </c>
      <c r="C37" s="34" t="str">
        <f>+IF(E37=3,SUBTOTAL(9,G$7:G39)-SUBTOTAL(9,F$7:F39)+$C$5,"")</f>
        <v/>
      </c>
      <c r="D37" s="35" t="str">
        <f>IF(E37="","",LOOKUP(E37,[1]data!$A$3:$A$5,[1]data!$B$3:$B$5))</f>
        <v/>
      </c>
      <c r="E37" s="42"/>
      <c r="F37" s="50"/>
      <c r="G37" s="50"/>
      <c r="H37" s="50"/>
      <c r="I37" s="38"/>
      <c r="J37" s="39"/>
      <c r="K37" s="40"/>
      <c r="L37" s="41"/>
    </row>
    <row r="38" spans="1:12" s="11" customFormat="1" ht="18">
      <c r="A38" s="22" t="str">
        <f>+IF(E38=1,SUBTOTAL(9,G$7:G38)-SUBTOTAL(9,F$7:F38)+$A$5,"")</f>
        <v/>
      </c>
      <c r="B38" s="33" t="str">
        <f>+IF(E38=2,SUBTOTAL(9,G$7:G38)-SUBTOTAL(9,F$7:F38)+$B$5,"")</f>
        <v/>
      </c>
      <c r="C38" s="34" t="str">
        <f>+IF(E38=3,SUBTOTAL(9,G$7:G40)-SUBTOTAL(9,F$7:F40)+$C$5,"")</f>
        <v/>
      </c>
      <c r="D38" s="35" t="str">
        <f>IF(E38="","",LOOKUP(E38,[1]data!$A$3:$A$5,[1]data!$B$3:$B$5))</f>
        <v/>
      </c>
      <c r="E38" s="42"/>
      <c r="F38" s="50"/>
      <c r="G38" s="50"/>
      <c r="H38" s="50"/>
      <c r="I38" s="38"/>
      <c r="J38" s="39"/>
      <c r="K38" s="40"/>
      <c r="L38" s="41"/>
    </row>
    <row r="39" spans="1:12" s="11" customFormat="1" ht="18">
      <c r="A39" s="22" t="str">
        <f>+IF(E39=1,SUBTOTAL(9,G$7:G39)-SUBTOTAL(9,F$7:F39)+$A$5,"")</f>
        <v/>
      </c>
      <c r="B39" s="33" t="str">
        <f>+IF(E39=2,SUBTOTAL(9,G$7:G39)-SUBTOTAL(9,F$7:F39)+$B$5,"")</f>
        <v/>
      </c>
      <c r="C39" s="34" t="str">
        <f>+IF(E39=3,SUBTOTAL(9,G$7:G41)-SUBTOTAL(9,F$7:F41)+$C$5,"")</f>
        <v/>
      </c>
      <c r="D39" s="35" t="str">
        <f>IF(E39="","",LOOKUP(E39,[1]data!$A$3:$A$5,[1]data!$B$3:$B$5))</f>
        <v/>
      </c>
      <c r="E39" s="42"/>
      <c r="F39" s="50"/>
      <c r="G39" s="50"/>
      <c r="H39" s="50"/>
      <c r="I39" s="38"/>
      <c r="J39" s="39"/>
      <c r="K39" s="40"/>
      <c r="L39" s="41"/>
    </row>
    <row r="40" spans="1:12" s="11" customFormat="1" ht="18">
      <c r="A40" s="22" t="str">
        <f>+IF(E40=1,SUBTOTAL(9,G$7:G40)-SUBTOTAL(9,F$7:F40)+$A$5,"")</f>
        <v/>
      </c>
      <c r="B40" s="33" t="str">
        <f>+IF(E40=2,SUBTOTAL(9,G$7:G40)-SUBTOTAL(9,F$7:F40)+$B$5,"")</f>
        <v/>
      </c>
      <c r="C40" s="34" t="str">
        <f>+IF(E40=3,SUBTOTAL(9,G$7:G42)-SUBTOTAL(9,F$7:F42)+$C$5,"")</f>
        <v/>
      </c>
      <c r="D40" s="35" t="str">
        <f>IF(E40="","",LOOKUP(E40,[1]data!$A$3:$A$5,[1]data!$B$3:$B$5))</f>
        <v/>
      </c>
      <c r="E40" s="42"/>
      <c r="F40" s="50"/>
      <c r="G40" s="50"/>
      <c r="H40" s="50"/>
      <c r="I40" s="38"/>
      <c r="J40" s="39"/>
      <c r="K40" s="40"/>
      <c r="L40" s="41"/>
    </row>
    <row r="41" spans="1:12" s="11" customFormat="1" ht="18">
      <c r="A41" s="22" t="str">
        <f>+IF(E41=1,SUBTOTAL(9,G$7:G41)-SUBTOTAL(9,F$7:F41)+$A$5,"")</f>
        <v/>
      </c>
      <c r="B41" s="33" t="str">
        <f>+IF(E41=2,SUBTOTAL(9,G$7:G41)-SUBTOTAL(9,F$7:F41)+$B$5,"")</f>
        <v/>
      </c>
      <c r="C41" s="34" t="str">
        <f>+IF(E41=3,SUBTOTAL(9,G$7:G43)-SUBTOTAL(9,F$7:F43)+$C$5,"")</f>
        <v/>
      </c>
      <c r="D41" s="35" t="str">
        <f>IF(E41="","",LOOKUP(E41,[1]data!$A$3:$A$5,[1]data!$B$3:$B$5))</f>
        <v/>
      </c>
      <c r="E41" s="42"/>
      <c r="F41" s="50"/>
      <c r="G41" s="50"/>
      <c r="H41" s="50"/>
      <c r="I41" s="38"/>
      <c r="J41" s="39"/>
      <c r="K41" s="40"/>
      <c r="L41" s="41"/>
    </row>
    <row r="42" spans="1:12" s="11" customFormat="1" ht="18">
      <c r="A42" s="22" t="str">
        <f>+IF(E42=1,SUBTOTAL(9,G$7:G42)-SUBTOTAL(9,F$7:F42)+$A$5,"")</f>
        <v/>
      </c>
      <c r="B42" s="33" t="str">
        <f>+IF(E42=2,SUBTOTAL(9,G$7:G42)-SUBTOTAL(9,F$7:F42)+$B$5,"")</f>
        <v/>
      </c>
      <c r="C42" s="34" t="str">
        <f>+IF(E42=3,SUBTOTAL(9,G$7:G44)-SUBTOTAL(9,F$7:F44)+$C$5,"")</f>
        <v/>
      </c>
      <c r="D42" s="35" t="str">
        <f>IF(E42="","",LOOKUP(E42,[1]data!$A$3:$A$5,[1]data!$B$3:$B$5))</f>
        <v/>
      </c>
      <c r="E42" s="42"/>
      <c r="F42" s="50"/>
      <c r="G42" s="50"/>
      <c r="H42" s="50"/>
      <c r="I42" s="38"/>
      <c r="J42" s="39"/>
      <c r="K42" s="40"/>
      <c r="L42" s="41"/>
    </row>
    <row r="43" spans="1:12" s="11" customFormat="1" ht="18">
      <c r="A43" s="22" t="str">
        <f>+IF(E43=1,SUBTOTAL(9,G$7:G43)-SUBTOTAL(9,F$7:F43)+$A$5,"")</f>
        <v/>
      </c>
      <c r="B43" s="33" t="str">
        <f>+IF(E43=2,SUBTOTAL(9,G$7:G43)-SUBTOTAL(9,F$7:F43)+$B$5,"")</f>
        <v/>
      </c>
      <c r="C43" s="34" t="str">
        <f>+IF(E43=3,SUBTOTAL(9,G$7:G45)-SUBTOTAL(9,F$7:F45)+$C$5,"")</f>
        <v/>
      </c>
      <c r="D43" s="35" t="str">
        <f>IF(E43="","",LOOKUP(E43,[1]data!$A$3:$A$5,[1]data!$B$3:$B$5))</f>
        <v/>
      </c>
      <c r="E43" s="42"/>
      <c r="F43" s="50"/>
      <c r="G43" s="50"/>
      <c r="H43" s="50"/>
      <c r="I43" s="38"/>
      <c r="J43" s="39"/>
      <c r="K43" s="40"/>
      <c r="L43" s="41"/>
    </row>
    <row r="44" spans="1:12" s="11" customFormat="1" ht="18">
      <c r="A44" s="22" t="str">
        <f>+IF(E44=1,SUBTOTAL(9,G$7:G44)-SUBTOTAL(9,F$7:F44)+$A$5,"")</f>
        <v/>
      </c>
      <c r="B44" s="33" t="str">
        <f>+IF(E44=2,SUBTOTAL(9,G$7:G44)-SUBTOTAL(9,F$7:F44)+$B$5,"")</f>
        <v/>
      </c>
      <c r="C44" s="34" t="str">
        <f>+IF(E44=3,SUBTOTAL(9,G$7:G46)-SUBTOTAL(9,F$7:F46)+$C$5,"")</f>
        <v/>
      </c>
      <c r="D44" s="35" t="str">
        <f>IF(E44="","",LOOKUP(E44,[1]data!$A$3:$A$5,[1]data!$B$3:$B$5))</f>
        <v/>
      </c>
      <c r="E44" s="42"/>
      <c r="F44" s="50"/>
      <c r="G44" s="50"/>
      <c r="H44" s="50"/>
      <c r="I44" s="38"/>
      <c r="J44" s="39"/>
      <c r="K44" s="40"/>
      <c r="L44" s="41"/>
    </row>
    <row r="45" spans="1:12" s="11" customFormat="1" ht="18">
      <c r="A45" s="22" t="str">
        <f>+IF(E45=1,SUBTOTAL(9,G$7:G45)-SUBTOTAL(9,F$7:F45)+$A$5,"")</f>
        <v/>
      </c>
      <c r="B45" s="33" t="str">
        <f>+IF(E45=2,SUBTOTAL(9,G$7:G45)-SUBTOTAL(9,F$7:F45)+$B$5,"")</f>
        <v/>
      </c>
      <c r="C45" s="34" t="str">
        <f>+IF(E45=3,SUBTOTAL(9,G$7:G47)-SUBTOTAL(9,F$7:F47)+$C$5,"")</f>
        <v/>
      </c>
      <c r="D45" s="35" t="str">
        <f>IF(E45="","",LOOKUP(E45,[1]data!$A$3:$A$5,[1]data!$B$3:$B$5))</f>
        <v/>
      </c>
      <c r="E45" s="42"/>
      <c r="F45" s="50"/>
      <c r="G45" s="50"/>
      <c r="H45" s="50"/>
      <c r="I45" s="38"/>
      <c r="J45" s="39"/>
      <c r="K45" s="40"/>
      <c r="L45" s="41"/>
    </row>
    <row r="46" spans="1:12" s="11" customFormat="1" ht="18">
      <c r="A46" s="22" t="str">
        <f>+IF(E46=1,SUBTOTAL(9,G$7:G46)-SUBTOTAL(9,F$7:F46)+$A$5,"")</f>
        <v/>
      </c>
      <c r="B46" s="33" t="str">
        <f>+IF(E46=2,SUBTOTAL(9,G$7:G46)-SUBTOTAL(9,F$7:F46)+$B$5,"")</f>
        <v/>
      </c>
      <c r="C46" s="34" t="str">
        <f>+IF(E46=3,SUBTOTAL(9,G$7:G48)-SUBTOTAL(9,F$7:F48)+$C$5,"")</f>
        <v/>
      </c>
      <c r="D46" s="35" t="str">
        <f>IF(E46="","",LOOKUP(E46,[1]data!$A$3:$A$5,[1]data!$B$3:$B$5))</f>
        <v/>
      </c>
      <c r="E46" s="42"/>
      <c r="F46" s="50"/>
      <c r="G46" s="50"/>
      <c r="H46" s="50"/>
      <c r="I46" s="38"/>
      <c r="J46" s="39"/>
      <c r="K46" s="40"/>
      <c r="L46" s="41"/>
    </row>
    <row r="47" spans="1:12" s="11" customFormat="1" ht="18">
      <c r="A47" s="22" t="str">
        <f>+IF(E47=1,SUBTOTAL(9,G$7:G47)-SUBTOTAL(9,F$7:F47)+$A$5,"")</f>
        <v/>
      </c>
      <c r="B47" s="33" t="str">
        <f>+IF(E47=2,SUBTOTAL(9,G$7:G47)-SUBTOTAL(9,F$7:F47)+$B$5,"")</f>
        <v/>
      </c>
      <c r="C47" s="34" t="str">
        <f>+IF(E47=3,SUBTOTAL(9,G$7:G49)-SUBTOTAL(9,F$7:F49)+$C$5,"")</f>
        <v/>
      </c>
      <c r="D47" s="35" t="str">
        <f>IF(E47="","",LOOKUP(E47,[1]data!$A$3:$A$5,[1]data!$B$3:$B$5))</f>
        <v/>
      </c>
      <c r="E47" s="42"/>
      <c r="F47" s="50"/>
      <c r="G47" s="50"/>
      <c r="H47" s="50"/>
      <c r="I47" s="38"/>
      <c r="J47" s="39"/>
      <c r="K47" s="40"/>
      <c r="L47" s="41"/>
    </row>
    <row r="48" spans="1:12" s="11" customFormat="1" ht="18">
      <c r="A48" s="22" t="str">
        <f>+IF(E48=1,SUBTOTAL(9,G$7:G48)-SUBTOTAL(9,F$7:F48)+$A$5,"")</f>
        <v/>
      </c>
      <c r="B48" s="33" t="str">
        <f>+IF(E48=2,SUBTOTAL(9,G$7:G48)-SUBTOTAL(9,F$7:F48)+$B$5,"")</f>
        <v/>
      </c>
      <c r="C48" s="34" t="str">
        <f>+IF(E48=3,SUBTOTAL(9,G$7:G50)-SUBTOTAL(9,F$7:F50)+$C$5,"")</f>
        <v/>
      </c>
      <c r="D48" s="35" t="str">
        <f>IF(E48="","",LOOKUP(E48,[1]data!$A$3:$A$5,[1]data!$B$3:$B$5))</f>
        <v/>
      </c>
      <c r="E48" s="42"/>
      <c r="F48" s="50"/>
      <c r="G48" s="50"/>
      <c r="H48" s="50"/>
      <c r="I48" s="38"/>
      <c r="J48" s="39"/>
      <c r="K48" s="40"/>
      <c r="L48" s="41"/>
    </row>
    <row r="49" spans="1:12" s="11" customFormat="1" ht="18">
      <c r="A49" s="22" t="str">
        <f>+IF(E49=1,SUBTOTAL(9,G$7:G49)-SUBTOTAL(9,F$7:F49)+$A$5,"")</f>
        <v/>
      </c>
      <c r="B49" s="33" t="str">
        <f>+IF(E49=2,SUBTOTAL(9,G$7:G49)-SUBTOTAL(9,F$7:F49)+$B$5,"")</f>
        <v/>
      </c>
      <c r="C49" s="34" t="str">
        <f>+IF(E49=3,SUBTOTAL(9,G$7:G51)-SUBTOTAL(9,F$7:F51)+$C$5,"")</f>
        <v/>
      </c>
      <c r="D49" s="35" t="str">
        <f>IF(E49="","",LOOKUP(E49,[1]data!$A$3:$A$5,[1]data!$B$3:$B$5))</f>
        <v/>
      </c>
      <c r="E49" s="42"/>
      <c r="F49" s="50"/>
      <c r="G49" s="50"/>
      <c r="H49" s="50"/>
      <c r="I49" s="38"/>
      <c r="J49" s="39"/>
      <c r="K49" s="40"/>
      <c r="L49" s="41"/>
    </row>
    <row r="50" spans="1:12" s="11" customFormat="1" ht="18">
      <c r="A50" s="22" t="str">
        <f>+IF(E50=1,SUBTOTAL(9,G$7:G50)-SUBTOTAL(9,F$7:F50)+$A$5,"")</f>
        <v/>
      </c>
      <c r="B50" s="33" t="str">
        <f>+IF(E50=2,SUBTOTAL(9,G$7:G50)-SUBTOTAL(9,F$7:F50)+$B$5,"")</f>
        <v/>
      </c>
      <c r="C50" s="34" t="str">
        <f>+IF(E50=3,SUBTOTAL(9,G$7:G52)-SUBTOTAL(9,F$7:F52)+$C$5,"")</f>
        <v/>
      </c>
      <c r="D50" s="35" t="str">
        <f>IF(E50="","",LOOKUP(E50,[1]data!$A$3:$A$5,[1]data!$B$3:$B$5))</f>
        <v/>
      </c>
      <c r="E50" s="42"/>
      <c r="F50" s="50"/>
      <c r="G50" s="50"/>
      <c r="H50" s="50"/>
      <c r="I50" s="38"/>
      <c r="J50" s="39"/>
      <c r="K50" s="40"/>
      <c r="L50" s="41"/>
    </row>
    <row r="51" spans="1:12" s="11" customFormat="1" ht="18">
      <c r="A51" s="22" t="str">
        <f>+IF(E51=1,SUBTOTAL(9,G$7:G51)-SUBTOTAL(9,F$7:F51)+$A$5,"")</f>
        <v/>
      </c>
      <c r="B51" s="33" t="str">
        <f>+IF(E51=2,SUBTOTAL(9,G$7:G51)-SUBTOTAL(9,F$7:F51)+$B$5,"")</f>
        <v/>
      </c>
      <c r="C51" s="34" t="str">
        <f>+IF(E51=3,SUBTOTAL(9,G$7:G53)-SUBTOTAL(9,F$7:F53)+$C$5,"")</f>
        <v/>
      </c>
      <c r="D51" s="35" t="str">
        <f>IF(E51="","",LOOKUP(E51,[1]data!$A$3:$A$5,[1]data!$B$3:$B$5))</f>
        <v/>
      </c>
      <c r="E51" s="42"/>
      <c r="F51" s="50"/>
      <c r="G51" s="50"/>
      <c r="H51" s="50"/>
      <c r="I51" s="38"/>
      <c r="J51" s="39"/>
      <c r="K51" s="40"/>
      <c r="L51" s="41"/>
    </row>
    <row r="52" spans="1:12" s="11" customFormat="1" ht="18">
      <c r="A52" s="22" t="str">
        <f>+IF(E52=1,SUBTOTAL(9,G$7:G52)-SUBTOTAL(9,F$7:F52)+$A$5,"")</f>
        <v/>
      </c>
      <c r="B52" s="33" t="str">
        <f>+IF(E52=2,SUBTOTAL(9,G$7:G52)-SUBTOTAL(9,F$7:F52)+$B$5,"")</f>
        <v/>
      </c>
      <c r="C52" s="34" t="str">
        <f>+IF(E52=3,SUBTOTAL(9,G$7:G54)-SUBTOTAL(9,F$7:F54)+$C$5,"")</f>
        <v/>
      </c>
      <c r="D52" s="35" t="str">
        <f>IF(E52="","",LOOKUP(E52,[1]data!$A$3:$A$5,[1]data!$B$3:$B$5))</f>
        <v/>
      </c>
      <c r="E52" s="42"/>
      <c r="F52" s="50"/>
      <c r="G52" s="50"/>
      <c r="H52" s="50"/>
      <c r="I52" s="38"/>
      <c r="J52" s="39"/>
      <c r="K52" s="40"/>
      <c r="L52" s="41"/>
    </row>
    <row r="53" spans="1:12" s="11" customFormat="1" ht="18">
      <c r="A53" s="22" t="str">
        <f>+IF(E53=1,SUBTOTAL(9,G$7:G53)-SUBTOTAL(9,F$7:F53)+$A$5,"")</f>
        <v/>
      </c>
      <c r="B53" s="33" t="str">
        <f>+IF(E53=2,SUBTOTAL(9,G$7:G53)-SUBTOTAL(9,F$7:F53)+$B$5,"")</f>
        <v/>
      </c>
      <c r="C53" s="34" t="str">
        <f>+IF(E53=3,SUBTOTAL(9,G$7:G55)-SUBTOTAL(9,F$7:F55)+$C$5,"")</f>
        <v/>
      </c>
      <c r="D53" s="35" t="str">
        <f>IF(E53="","",LOOKUP(E53,[1]data!$A$3:$A$5,[1]data!$B$3:$B$5))</f>
        <v/>
      </c>
      <c r="E53" s="42"/>
      <c r="F53" s="50"/>
      <c r="G53" s="50"/>
      <c r="H53" s="50"/>
      <c r="I53" s="38"/>
      <c r="J53" s="39"/>
      <c r="K53" s="40"/>
      <c r="L53" s="41"/>
    </row>
    <row r="54" spans="1:12" s="11" customFormat="1" ht="18">
      <c r="A54" s="22" t="str">
        <f>+IF(E54=1,SUBTOTAL(9,G$7:G54)-SUBTOTAL(9,F$7:F54)+$A$5,"")</f>
        <v/>
      </c>
      <c r="B54" s="33" t="str">
        <f>+IF(E54=2,SUBTOTAL(9,G$7:G54)-SUBTOTAL(9,F$7:F54)+$B$5,"")</f>
        <v/>
      </c>
      <c r="C54" s="34" t="str">
        <f>+IF(E54=3,SUBTOTAL(9,G$7:G56)-SUBTOTAL(9,F$7:F56)+$C$5,"")</f>
        <v/>
      </c>
      <c r="D54" s="35" t="str">
        <f>IF(E54="","",LOOKUP(E54,[1]data!$A$3:$A$5,[1]data!$B$3:$B$5))</f>
        <v/>
      </c>
      <c r="E54" s="42"/>
      <c r="F54" s="50"/>
      <c r="G54" s="50"/>
      <c r="H54" s="50"/>
      <c r="I54" s="38"/>
      <c r="J54" s="39"/>
      <c r="K54" s="40"/>
      <c r="L54" s="41"/>
    </row>
    <row r="55" spans="1:12" s="11" customFormat="1" ht="18">
      <c r="A55" s="22" t="str">
        <f>+IF(E55=1,SUBTOTAL(9,G$7:G55)-SUBTOTAL(9,F$7:F55)+$A$5,"")</f>
        <v/>
      </c>
      <c r="B55" s="33" t="str">
        <f>+IF(E55=2,SUBTOTAL(9,G$7:G55)-SUBTOTAL(9,F$7:F55)+$B$5,"")</f>
        <v/>
      </c>
      <c r="C55" s="34" t="str">
        <f>+IF(E55=3,SUBTOTAL(9,G$7:G57)-SUBTOTAL(9,F$7:F57)+$C$5,"")</f>
        <v/>
      </c>
      <c r="D55" s="35" t="str">
        <f>IF(E55="","",LOOKUP(E55,[1]data!$A$3:$A$5,[1]data!$B$3:$B$5))</f>
        <v/>
      </c>
      <c r="E55" s="42"/>
      <c r="F55" s="50"/>
      <c r="G55" s="50"/>
      <c r="H55" s="50"/>
      <c r="I55" s="38"/>
      <c r="J55" s="39"/>
      <c r="K55" s="40"/>
      <c r="L55" s="41"/>
    </row>
    <row r="56" spans="1:12" s="11" customFormat="1" ht="18">
      <c r="A56" s="22" t="str">
        <f>+IF(E56=1,SUBTOTAL(9,G$7:G56)-SUBTOTAL(9,F$7:F56)+$A$5,"")</f>
        <v/>
      </c>
      <c r="B56" s="33" t="str">
        <f>+IF(E56=2,SUBTOTAL(9,G$7:G56)-SUBTOTAL(9,F$7:F56)+$B$5,"")</f>
        <v/>
      </c>
      <c r="C56" s="34" t="str">
        <f>+IF(E56=3,SUBTOTAL(9,G$7:G58)-SUBTOTAL(9,F$7:F58)+$C$5,"")</f>
        <v/>
      </c>
      <c r="D56" s="35" t="str">
        <f>IF(E56="","",LOOKUP(E56,[1]data!$A$3:$A$5,[1]data!$B$3:$B$5))</f>
        <v/>
      </c>
      <c r="E56" s="42"/>
      <c r="F56" s="50"/>
      <c r="G56" s="50"/>
      <c r="H56" s="50"/>
      <c r="I56" s="38"/>
      <c r="J56" s="39"/>
      <c r="K56" s="40"/>
      <c r="L56" s="41"/>
    </row>
    <row r="57" spans="1:12" s="11" customFormat="1" ht="18">
      <c r="A57" s="22" t="str">
        <f>+IF(E57=1,SUBTOTAL(9,G$7:G57)-SUBTOTAL(9,F$7:F57)+$A$5,"")</f>
        <v/>
      </c>
      <c r="B57" s="33" t="str">
        <f>+IF(E57=2,SUBTOTAL(9,G$7:G57)-SUBTOTAL(9,F$7:F57)+$B$5,"")</f>
        <v/>
      </c>
      <c r="C57" s="34" t="str">
        <f>+IF(E57=3,SUBTOTAL(9,G$7:G59)-SUBTOTAL(9,F$7:F59)+$C$5,"")</f>
        <v/>
      </c>
      <c r="D57" s="35" t="str">
        <f>IF(E57="","",LOOKUP(E57,[1]data!$A$3:$A$5,[1]data!$B$3:$B$5))</f>
        <v/>
      </c>
      <c r="E57" s="42"/>
      <c r="F57" s="50"/>
      <c r="G57" s="50"/>
      <c r="H57" s="50"/>
      <c r="I57" s="38"/>
      <c r="J57" s="39"/>
      <c r="K57" s="40"/>
      <c r="L57" s="41"/>
    </row>
    <row r="58" spans="1:12" s="11" customFormat="1" ht="18">
      <c r="A58" s="22" t="str">
        <f>+IF(E58=1,SUBTOTAL(9,G$7:G58)-SUBTOTAL(9,F$7:F58)+$A$5,"")</f>
        <v/>
      </c>
      <c r="B58" s="33" t="str">
        <f>+IF(E58=2,SUBTOTAL(9,G$7:G58)-SUBTOTAL(9,F$7:F58)+$B$5,"")</f>
        <v/>
      </c>
      <c r="C58" s="34" t="str">
        <f>+IF(E58=3,SUBTOTAL(9,G$7:G60)-SUBTOTAL(9,F$7:F60)+$C$5,"")</f>
        <v/>
      </c>
      <c r="D58" s="35" t="str">
        <f>IF(E58="","",LOOKUP(E58,[1]data!$A$3:$A$5,[1]data!$B$3:$B$5))</f>
        <v/>
      </c>
      <c r="E58" s="42"/>
      <c r="F58" s="50"/>
      <c r="G58" s="50"/>
      <c r="H58" s="50"/>
      <c r="I58" s="38"/>
      <c r="J58" s="39"/>
      <c r="K58" s="40"/>
      <c r="L58" s="41"/>
    </row>
    <row r="59" spans="1:12" s="11" customFormat="1" ht="18">
      <c r="A59" s="22" t="str">
        <f>+IF(E59=1,SUBTOTAL(9,G$7:G59)-SUBTOTAL(9,F$7:F59)+$A$5,"")</f>
        <v/>
      </c>
      <c r="B59" s="33" t="str">
        <f>+IF(E59=2,SUBTOTAL(9,G$7:G59)-SUBTOTAL(9,F$7:F59)+$B$5,"")</f>
        <v/>
      </c>
      <c r="C59" s="34" t="str">
        <f>+IF(E59=3,SUBTOTAL(9,G$7:G61)-SUBTOTAL(9,F$7:F61)+$C$5,"")</f>
        <v/>
      </c>
      <c r="D59" s="35" t="str">
        <f>IF(E59="","",LOOKUP(E59,[1]data!$A$3:$A$5,[1]data!$B$3:$B$5))</f>
        <v/>
      </c>
      <c r="E59" s="42"/>
      <c r="F59" s="50"/>
      <c r="G59" s="50"/>
      <c r="H59" s="50"/>
      <c r="I59" s="38"/>
      <c r="J59" s="39"/>
      <c r="K59" s="40"/>
      <c r="L59" s="41"/>
    </row>
    <row r="60" spans="1:12" s="11" customFormat="1" ht="18">
      <c r="A60" s="22" t="str">
        <f>+IF(E60=1,SUBTOTAL(9,G$7:G60)-SUBTOTAL(9,F$7:F60)+$A$5,"")</f>
        <v/>
      </c>
      <c r="B60" s="33" t="str">
        <f>+IF(E60=2,SUBTOTAL(9,G$7:G60)-SUBTOTAL(9,F$7:F60)+$B$5,"")</f>
        <v/>
      </c>
      <c r="C60" s="34" t="str">
        <f>+IF(E60=3,SUBTOTAL(9,G$7:G62)-SUBTOTAL(9,F$7:F62)+$C$5,"")</f>
        <v/>
      </c>
      <c r="D60" s="35" t="str">
        <f>IF(E60="","",LOOKUP(E60,[1]data!$A$3:$A$5,[1]data!$B$3:$B$5))</f>
        <v/>
      </c>
      <c r="E60" s="42"/>
      <c r="F60" s="50"/>
      <c r="G60" s="50"/>
      <c r="H60" s="50"/>
      <c r="I60" s="38"/>
      <c r="J60" s="39"/>
      <c r="K60" s="40"/>
      <c r="L60" s="41"/>
    </row>
    <row r="61" spans="1:12" s="11" customFormat="1" ht="18">
      <c r="A61" s="22" t="str">
        <f>+IF(E61=1,SUBTOTAL(9,G$7:G61)-SUBTOTAL(9,F$7:F61)+$A$5,"")</f>
        <v/>
      </c>
      <c r="B61" s="33" t="str">
        <f>+IF(E61=2,SUBTOTAL(9,G$7:G61)-SUBTOTAL(9,F$7:F61)+$B$5,"")</f>
        <v/>
      </c>
      <c r="C61" s="34" t="str">
        <f>+IF(E61=3,SUBTOTAL(9,G$7:G63)-SUBTOTAL(9,F$7:F63)+$C$5,"")</f>
        <v/>
      </c>
      <c r="D61" s="35" t="str">
        <f>IF(E61="","",LOOKUP(E61,[1]data!$A$3:$A$5,[1]data!$B$3:$B$5))</f>
        <v/>
      </c>
      <c r="E61" s="42"/>
      <c r="F61" s="50"/>
      <c r="G61" s="50"/>
      <c r="H61" s="50"/>
      <c r="I61" s="38"/>
      <c r="J61" s="39"/>
      <c r="K61" s="40"/>
      <c r="L61" s="41"/>
    </row>
    <row r="62" spans="1:12" s="11" customFormat="1" ht="18">
      <c r="A62" s="22" t="str">
        <f>+IF(E62=1,SUBTOTAL(9,G$7:G62)-SUBTOTAL(9,F$7:F62)+$A$5,"")</f>
        <v/>
      </c>
      <c r="B62" s="33" t="str">
        <f>+IF(E62=2,SUBTOTAL(9,G$7:G62)-SUBTOTAL(9,F$7:F62)+$B$5,"")</f>
        <v/>
      </c>
      <c r="C62" s="34" t="str">
        <f>+IF(E62=3,SUBTOTAL(9,G$7:G64)-SUBTOTAL(9,F$7:F64)+$C$5,"")</f>
        <v/>
      </c>
      <c r="D62" s="35" t="str">
        <f>IF(E62="","",LOOKUP(E62,[1]data!$A$3:$A$5,[1]data!$B$3:$B$5))</f>
        <v/>
      </c>
      <c r="E62" s="42"/>
      <c r="F62" s="50"/>
      <c r="G62" s="50"/>
      <c r="H62" s="50"/>
      <c r="I62" s="38"/>
      <c r="J62" s="39"/>
      <c r="K62" s="40"/>
      <c r="L62" s="41"/>
    </row>
    <row r="63" spans="1:12" s="11" customFormat="1" ht="18">
      <c r="A63" s="22" t="str">
        <f>+IF(E63=1,SUBTOTAL(9,G$7:G63)-SUBTOTAL(9,F$7:F63)+$A$5,"")</f>
        <v/>
      </c>
      <c r="B63" s="33" t="str">
        <f>+IF(E63=2,SUBTOTAL(9,G$7:G63)-SUBTOTAL(9,F$7:F63)+$B$5,"")</f>
        <v/>
      </c>
      <c r="C63" s="34" t="str">
        <f>+IF(E63=3,SUBTOTAL(9,G$7:G65)-SUBTOTAL(9,F$7:F65)+$C$5,"")</f>
        <v/>
      </c>
      <c r="D63" s="35" t="str">
        <f>IF(E63="","",LOOKUP(E63,[1]data!$A$3:$A$5,[1]data!$B$3:$B$5))</f>
        <v/>
      </c>
      <c r="E63" s="42"/>
      <c r="F63" s="50"/>
      <c r="G63" s="50"/>
      <c r="H63" s="50"/>
      <c r="I63" s="38"/>
      <c r="J63" s="39"/>
      <c r="K63" s="40"/>
      <c r="L63" s="41"/>
    </row>
    <row r="64" spans="1:12" s="11" customFormat="1" ht="18">
      <c r="A64" s="22" t="str">
        <f>+IF(E64=1,SUBTOTAL(9,G$7:G64)-SUBTOTAL(9,F$7:F64)+$A$5,"")</f>
        <v/>
      </c>
      <c r="B64" s="33" t="str">
        <f>+IF(E64=2,SUBTOTAL(9,G$7:G64)-SUBTOTAL(9,F$7:F64)+$B$5,"")</f>
        <v/>
      </c>
      <c r="C64" s="34" t="str">
        <f>+IF(E64=3,SUBTOTAL(9,G$7:G66)-SUBTOTAL(9,F$7:F66)+$C$5,"")</f>
        <v/>
      </c>
      <c r="D64" s="35" t="str">
        <f>IF(E64="","",LOOKUP(E64,[1]data!$A$3:$A$5,[1]data!$B$3:$B$5))</f>
        <v/>
      </c>
      <c r="E64" s="42"/>
      <c r="F64" s="50"/>
      <c r="G64" s="50"/>
      <c r="H64" s="50"/>
      <c r="I64" s="38"/>
      <c r="J64" s="39"/>
      <c r="K64" s="40"/>
      <c r="L64" s="41"/>
    </row>
    <row r="65" spans="1:12" s="11" customFormat="1" ht="18">
      <c r="A65" s="22" t="str">
        <f>+IF(E65=1,SUBTOTAL(9,G$7:G65)-SUBTOTAL(9,F$7:F65)+$A$5,"")</f>
        <v/>
      </c>
      <c r="B65" s="33" t="str">
        <f>+IF(E65=2,SUBTOTAL(9,G$7:G65)-SUBTOTAL(9,F$7:F65)+$B$5,"")</f>
        <v/>
      </c>
      <c r="C65" s="34" t="str">
        <f>+IF(E65=3,SUBTOTAL(9,G$7:G67)-SUBTOTAL(9,F$7:F67)+$C$5,"")</f>
        <v/>
      </c>
      <c r="D65" s="35" t="str">
        <f>IF(E65="","",LOOKUP(E65,[1]data!$A$3:$A$5,[1]data!$B$3:$B$5))</f>
        <v/>
      </c>
      <c r="E65" s="42"/>
      <c r="F65" s="50"/>
      <c r="G65" s="50"/>
      <c r="H65" s="50"/>
      <c r="I65" s="38"/>
      <c r="J65" s="39"/>
      <c r="K65" s="40"/>
      <c r="L65" s="41"/>
    </row>
    <row r="66" spans="1:12" s="11" customFormat="1" ht="18">
      <c r="A66" s="22" t="str">
        <f>+IF(E66=1,SUBTOTAL(9,G$7:G66)-SUBTOTAL(9,F$7:F66)+$A$5,"")</f>
        <v/>
      </c>
      <c r="B66" s="33" t="str">
        <f>+IF(E66=2,SUBTOTAL(9,G$7:G66)-SUBTOTAL(9,F$7:F66)+$B$5,"")</f>
        <v/>
      </c>
      <c r="C66" s="34" t="str">
        <f>+IF(E66=3,SUBTOTAL(9,G$7:G68)-SUBTOTAL(9,F$7:F68)+$C$5,"")</f>
        <v/>
      </c>
      <c r="D66" s="35" t="str">
        <f>IF(E66="","",LOOKUP(E66,[1]data!$A$3:$A$5,[1]data!$B$3:$B$5))</f>
        <v/>
      </c>
      <c r="E66" s="42"/>
      <c r="F66" s="50"/>
      <c r="G66" s="50"/>
      <c r="H66" s="50"/>
      <c r="I66" s="38"/>
      <c r="J66" s="39"/>
      <c r="K66" s="40"/>
      <c r="L66" s="41"/>
    </row>
    <row r="67" spans="1:12" s="11" customFormat="1" ht="18">
      <c r="A67" s="22" t="str">
        <f>+IF(E67=1,SUBTOTAL(9,G$7:G67)-SUBTOTAL(9,F$7:F67)+$A$5,"")</f>
        <v/>
      </c>
      <c r="B67" s="33" t="str">
        <f>+IF(E67=2,SUBTOTAL(9,G$7:G67)-SUBTOTAL(9,F$7:F67)+$B$5,"")</f>
        <v/>
      </c>
      <c r="C67" s="34" t="str">
        <f>+IF(E67=3,SUBTOTAL(9,G$7:G69)-SUBTOTAL(9,F$7:F69)+$C$5,"")</f>
        <v/>
      </c>
      <c r="D67" s="35" t="str">
        <f>IF(E67="","",LOOKUP(E67,[1]data!$A$3:$A$5,[1]data!$B$3:$B$5))</f>
        <v/>
      </c>
      <c r="E67" s="42"/>
      <c r="F67" s="50"/>
      <c r="G67" s="50"/>
      <c r="H67" s="50"/>
      <c r="I67" s="38"/>
      <c r="J67" s="39"/>
      <c r="K67" s="40"/>
      <c r="L67" s="41"/>
    </row>
    <row r="68" spans="1:12" s="11" customFormat="1" ht="18">
      <c r="A68" s="22" t="str">
        <f>+IF(E68=1,SUBTOTAL(9,G$7:G68)-SUBTOTAL(9,F$7:F68)+$A$5,"")</f>
        <v/>
      </c>
      <c r="B68" s="33" t="str">
        <f>+IF(E68=2,SUBTOTAL(9,G$7:G68)-SUBTOTAL(9,F$7:F68)+$B$5,"")</f>
        <v/>
      </c>
      <c r="C68" s="34" t="str">
        <f>+IF(E68=3,SUBTOTAL(9,G$7:G70)-SUBTOTAL(9,F$7:F70)+$C$5,"")</f>
        <v/>
      </c>
      <c r="D68" s="35" t="str">
        <f>IF(E68="","",LOOKUP(E68,[1]data!$A$3:$A$5,[1]data!$B$3:$B$5))</f>
        <v/>
      </c>
      <c r="E68" s="42"/>
      <c r="F68" s="50"/>
      <c r="G68" s="50"/>
      <c r="H68" s="50"/>
      <c r="I68" s="38"/>
      <c r="J68" s="39"/>
      <c r="K68" s="40"/>
      <c r="L68" s="41"/>
    </row>
    <row r="69" spans="1:12" s="11" customFormat="1" ht="18">
      <c r="A69" s="22" t="str">
        <f>+IF(E69=1,SUBTOTAL(9,G$7:G69)-SUBTOTAL(9,F$7:F69)+$A$5,"")</f>
        <v/>
      </c>
      <c r="B69" s="33" t="str">
        <f>+IF(E69=2,SUBTOTAL(9,G$7:G69)-SUBTOTAL(9,F$7:F69)+$B$5,"")</f>
        <v/>
      </c>
      <c r="C69" s="34" t="str">
        <f>+IF(E69=3,SUBTOTAL(9,G$7:G71)-SUBTOTAL(9,F$7:F71)+$C$5,"")</f>
        <v/>
      </c>
      <c r="D69" s="35" t="str">
        <f>IF(E69="","",LOOKUP(E69,[1]data!$A$3:$A$5,[1]data!$B$3:$B$5))</f>
        <v/>
      </c>
      <c r="E69" s="42"/>
      <c r="F69" s="50"/>
      <c r="G69" s="50"/>
      <c r="H69" s="50"/>
      <c r="I69" s="38"/>
      <c r="J69" s="39"/>
      <c r="K69" s="40"/>
      <c r="L69" s="41"/>
    </row>
    <row r="70" spans="1:12" s="11" customFormat="1" ht="18">
      <c r="A70" s="22" t="str">
        <f>+IF(E70=1,SUBTOTAL(9,G$7:G70)-SUBTOTAL(9,F$7:F70)+$A$5,"")</f>
        <v/>
      </c>
      <c r="B70" s="33" t="str">
        <f>+IF(E70=2,SUBTOTAL(9,G$7:G70)-SUBTOTAL(9,F$7:F70)+$B$5,"")</f>
        <v/>
      </c>
      <c r="C70" s="34" t="str">
        <f>+IF(E70=3,SUBTOTAL(9,G$7:G72)-SUBTOTAL(9,F$7:F72)+$C$5,"")</f>
        <v/>
      </c>
      <c r="D70" s="35" t="str">
        <f>IF(E70="","",LOOKUP(E70,[1]data!$A$3:$A$5,[1]data!$B$3:$B$5))</f>
        <v/>
      </c>
      <c r="E70" s="42"/>
      <c r="F70" s="50"/>
      <c r="G70" s="50"/>
      <c r="H70" s="50"/>
      <c r="I70" s="38"/>
      <c r="J70" s="39"/>
      <c r="K70" s="40"/>
      <c r="L70" s="41"/>
    </row>
    <row r="71" spans="1:12" s="11" customFormat="1" ht="18">
      <c r="A71" s="22" t="str">
        <f>+IF(E71=1,SUBTOTAL(9,G$7:G71)-SUBTOTAL(9,F$7:F71)+$A$5,"")</f>
        <v/>
      </c>
      <c r="B71" s="33" t="str">
        <f>+IF(E71=2,SUBTOTAL(9,G$7:G71)-SUBTOTAL(9,F$7:F71)+$B$5,"")</f>
        <v/>
      </c>
      <c r="C71" s="34" t="str">
        <f>+IF(E71=3,SUBTOTAL(9,G$7:G73)-SUBTOTAL(9,F$7:F73)+$C$5,"")</f>
        <v/>
      </c>
      <c r="D71" s="35" t="str">
        <f>IF(E71="","",LOOKUP(E71,[1]data!$A$3:$A$5,[1]data!$B$3:$B$5))</f>
        <v/>
      </c>
      <c r="E71" s="42"/>
      <c r="F71" s="50"/>
      <c r="G71" s="50"/>
      <c r="H71" s="50"/>
      <c r="I71" s="38"/>
      <c r="J71" s="39"/>
      <c r="K71" s="40"/>
      <c r="L71" s="41"/>
    </row>
    <row r="72" spans="1:12" s="11" customFormat="1" ht="18">
      <c r="A72" s="22" t="str">
        <f>+IF(E72=1,SUBTOTAL(9,G$7:G72)-SUBTOTAL(9,F$7:F72)+$A$5,"")</f>
        <v/>
      </c>
      <c r="B72" s="33" t="str">
        <f>+IF(E72=2,SUBTOTAL(9,G$7:G72)-SUBTOTAL(9,F$7:F72)+$B$5,"")</f>
        <v/>
      </c>
      <c r="C72" s="34" t="str">
        <f>+IF(E72=3,SUBTOTAL(9,G$7:G74)-SUBTOTAL(9,F$7:F74)+$C$5,"")</f>
        <v/>
      </c>
      <c r="D72" s="35" t="str">
        <f>IF(E72="","",LOOKUP(E72,[1]data!$A$3:$A$5,[1]data!$B$3:$B$5))</f>
        <v/>
      </c>
      <c r="E72" s="42"/>
      <c r="F72" s="50"/>
      <c r="G72" s="50"/>
      <c r="H72" s="50"/>
      <c r="I72" s="38"/>
      <c r="J72" s="39"/>
      <c r="K72" s="40"/>
      <c r="L72" s="41"/>
    </row>
    <row r="73" spans="1:12" s="11" customFormat="1" ht="18">
      <c r="A73" s="22" t="str">
        <f>+IF(E73=1,SUBTOTAL(9,G$7:G73)-SUBTOTAL(9,F$7:F73)+$A$5,"")</f>
        <v/>
      </c>
      <c r="B73" s="33" t="str">
        <f>+IF(E73=2,SUBTOTAL(9,G$7:G73)-SUBTOTAL(9,F$7:F73)+$B$5,"")</f>
        <v/>
      </c>
      <c r="C73" s="34" t="str">
        <f>+IF(E73=3,SUBTOTAL(9,G$7:G75)-SUBTOTAL(9,F$7:F75)+$C$5,"")</f>
        <v/>
      </c>
      <c r="D73" s="35" t="str">
        <f>IF(E73="","",LOOKUP(E73,[1]data!$A$3:$A$5,[1]data!$B$3:$B$5))</f>
        <v/>
      </c>
      <c r="E73" s="42"/>
      <c r="F73" s="50"/>
      <c r="G73" s="50"/>
      <c r="H73" s="50"/>
      <c r="I73" s="38"/>
      <c r="J73" s="39"/>
      <c r="K73" s="40"/>
      <c r="L73" s="41"/>
    </row>
    <row r="74" spans="1:12" s="11" customFormat="1" ht="18">
      <c r="A74" s="22" t="str">
        <f>+IF(E74=1,SUBTOTAL(9,G$7:G74)-SUBTOTAL(9,F$7:F74)+$A$5,"")</f>
        <v/>
      </c>
      <c r="B74" s="33" t="str">
        <f>+IF(E74=2,SUBTOTAL(9,G$7:G74)-SUBTOTAL(9,F$7:F74)+$B$5,"")</f>
        <v/>
      </c>
      <c r="C74" s="34" t="str">
        <f>+IF(E74=3,SUBTOTAL(9,G$7:G76)-SUBTOTAL(9,F$7:F76)+$C$5,"")</f>
        <v/>
      </c>
      <c r="D74" s="35" t="str">
        <f>IF(E74="","",LOOKUP(E74,[1]data!$A$3:$A$5,[1]data!$B$3:$B$5))</f>
        <v/>
      </c>
      <c r="E74" s="42"/>
      <c r="F74" s="50"/>
      <c r="G74" s="50"/>
      <c r="H74" s="50"/>
      <c r="I74" s="38"/>
      <c r="J74" s="39"/>
      <c r="K74" s="40"/>
      <c r="L74" s="41"/>
    </row>
    <row r="75" spans="1:12" s="11" customFormat="1" ht="18">
      <c r="A75" s="22" t="str">
        <f>+IF(E75=1,SUBTOTAL(9,G$7:G75)-SUBTOTAL(9,F$7:F75)+$A$5,"")</f>
        <v/>
      </c>
      <c r="B75" s="33" t="str">
        <f>+IF(E75=2,SUBTOTAL(9,G$7:G75)-SUBTOTAL(9,F$7:F75)+$B$5,"")</f>
        <v/>
      </c>
      <c r="C75" s="34" t="str">
        <f>+IF(E75=3,SUBTOTAL(9,G$7:G77)-SUBTOTAL(9,F$7:F77)+$C$5,"")</f>
        <v/>
      </c>
      <c r="D75" s="35" t="str">
        <f>IF(E75="","",LOOKUP(E75,[1]data!$A$3:$A$5,[1]data!$B$3:$B$5))</f>
        <v/>
      </c>
      <c r="E75" s="42"/>
      <c r="F75" s="50"/>
      <c r="G75" s="50"/>
      <c r="H75" s="50"/>
      <c r="I75" s="38"/>
      <c r="J75" s="39"/>
      <c r="K75" s="40"/>
      <c r="L75" s="41"/>
    </row>
    <row r="76" spans="1:12" s="11" customFormat="1" ht="18">
      <c r="A76" s="22" t="str">
        <f>+IF(E76=1,SUBTOTAL(9,G$7:G76)-SUBTOTAL(9,F$7:F76)+$A$5,"")</f>
        <v/>
      </c>
      <c r="B76" s="33" t="str">
        <f>+IF(E76=2,SUBTOTAL(9,G$7:G76)-SUBTOTAL(9,F$7:F76)+$B$5,"")</f>
        <v/>
      </c>
      <c r="C76" s="34" t="str">
        <f>+IF(E76=3,SUBTOTAL(9,G$7:G78)-SUBTOTAL(9,F$7:F78)+$C$5,"")</f>
        <v/>
      </c>
      <c r="D76" s="35" t="str">
        <f>IF(E76="","",LOOKUP(E76,[1]data!$A$3:$A$5,[1]data!$B$3:$B$5))</f>
        <v/>
      </c>
      <c r="E76" s="42"/>
      <c r="F76" s="50"/>
      <c r="G76" s="50"/>
      <c r="H76" s="50"/>
      <c r="I76" s="38"/>
      <c r="J76" s="39"/>
      <c r="K76" s="40"/>
      <c r="L76" s="41"/>
    </row>
    <row r="77" spans="1:12" s="11" customFormat="1" ht="18">
      <c r="A77" s="22" t="str">
        <f>+IF(E77=1,SUBTOTAL(9,G$7:G77)-SUBTOTAL(9,F$7:F77)+$A$5,"")</f>
        <v/>
      </c>
      <c r="B77" s="33" t="str">
        <f>+IF(E77=2,SUBTOTAL(9,G$7:G77)-SUBTOTAL(9,F$7:F77)+$B$5,"")</f>
        <v/>
      </c>
      <c r="C77" s="34" t="str">
        <f>+IF(E77=3,SUBTOTAL(9,G$7:G79)-SUBTOTAL(9,F$7:F79)+$C$5,"")</f>
        <v/>
      </c>
      <c r="D77" s="35" t="str">
        <f>IF(E77="","",LOOKUP(E77,[1]data!$A$3:$A$5,[1]data!$B$3:$B$5))</f>
        <v/>
      </c>
      <c r="E77" s="42"/>
      <c r="F77" s="50"/>
      <c r="G77" s="50"/>
      <c r="H77" s="50"/>
      <c r="I77" s="38"/>
      <c r="J77" s="39"/>
      <c r="K77" s="40"/>
      <c r="L77" s="41"/>
    </row>
    <row r="78" spans="1:12" s="11" customFormat="1" ht="18">
      <c r="A78" s="22" t="str">
        <f>+IF(E78=1,SUBTOTAL(9,G$7:G78)-SUBTOTAL(9,F$7:F78)+$A$5,"")</f>
        <v/>
      </c>
      <c r="B78" s="33" t="str">
        <f>+IF(E78=2,SUBTOTAL(9,G$7:G78)-SUBTOTAL(9,F$7:F78)+$B$5,"")</f>
        <v/>
      </c>
      <c r="C78" s="34" t="str">
        <f>+IF(E78=3,SUBTOTAL(9,G$7:G80)-SUBTOTAL(9,F$7:F80)+$C$5,"")</f>
        <v/>
      </c>
      <c r="D78" s="35" t="str">
        <f>IF(E78="","",LOOKUP(E78,[1]data!$A$3:$A$5,[1]data!$B$3:$B$5))</f>
        <v/>
      </c>
      <c r="E78" s="42"/>
      <c r="F78" s="50"/>
      <c r="G78" s="50"/>
      <c r="H78" s="50"/>
      <c r="I78" s="38"/>
      <c r="J78" s="39"/>
      <c r="K78" s="40"/>
      <c r="L78" s="41"/>
    </row>
    <row r="79" spans="1:12" s="11" customFormat="1" ht="18">
      <c r="A79" s="22" t="str">
        <f>+IF(E79=1,SUBTOTAL(9,G$7:G79)-SUBTOTAL(9,F$7:F79)+$A$5,"")</f>
        <v/>
      </c>
      <c r="B79" s="33" t="str">
        <f>+IF(E79=2,SUBTOTAL(9,G$7:G79)-SUBTOTAL(9,F$7:F79)+$B$5,"")</f>
        <v/>
      </c>
      <c r="C79" s="34" t="str">
        <f>+IF(E79=3,SUBTOTAL(9,G$7:G81)-SUBTOTAL(9,F$7:F81)+$C$5,"")</f>
        <v/>
      </c>
      <c r="D79" s="35" t="str">
        <f>IF(E79="","",LOOKUP(E79,[1]data!$A$3:$A$5,[1]data!$B$3:$B$5))</f>
        <v/>
      </c>
      <c r="E79" s="42"/>
      <c r="F79" s="50"/>
      <c r="G79" s="50"/>
      <c r="H79" s="50"/>
      <c r="I79" s="38"/>
      <c r="J79" s="39"/>
      <c r="K79" s="40"/>
      <c r="L79" s="41"/>
    </row>
    <row r="80" spans="1:12" s="11" customFormat="1" ht="18">
      <c r="A80" s="22" t="str">
        <f>+IF(E80=1,SUBTOTAL(9,G$7:G80)-SUBTOTAL(9,F$7:F80)+$A$5,"")</f>
        <v/>
      </c>
      <c r="B80" s="33" t="str">
        <f>+IF(E80=2,SUBTOTAL(9,G$7:G80)-SUBTOTAL(9,F$7:F80)+$B$5,"")</f>
        <v/>
      </c>
      <c r="C80" s="34" t="str">
        <f>+IF(E80=3,SUBTOTAL(9,G$7:G82)-SUBTOTAL(9,F$7:F82)+$C$5,"")</f>
        <v/>
      </c>
      <c r="D80" s="35" t="str">
        <f>IF(E80="","",LOOKUP(E80,[1]data!$A$3:$A$5,[1]data!$B$3:$B$5))</f>
        <v/>
      </c>
      <c r="E80" s="42"/>
      <c r="F80" s="50"/>
      <c r="G80" s="50"/>
      <c r="H80" s="50"/>
      <c r="I80" s="38"/>
      <c r="J80" s="39"/>
      <c r="K80" s="40"/>
      <c r="L80" s="41"/>
    </row>
    <row r="81" spans="1:12" s="11" customFormat="1" ht="18">
      <c r="A81" s="22" t="str">
        <f>+IF(E81=1,SUBTOTAL(9,G$7:G81)-SUBTOTAL(9,F$7:F81)+$A$5,"")</f>
        <v/>
      </c>
      <c r="B81" s="33" t="str">
        <f>+IF(E81=2,SUBTOTAL(9,G$7:G81)-SUBTOTAL(9,F$7:F81)+$B$5,"")</f>
        <v/>
      </c>
      <c r="C81" s="34" t="str">
        <f>+IF(E81=3,SUBTOTAL(9,G$7:G83)-SUBTOTAL(9,F$7:F83)+$C$5,"")</f>
        <v/>
      </c>
      <c r="D81" s="35" t="str">
        <f>IF(E81="","",LOOKUP(E81,[1]data!$A$3:$A$5,[1]data!$B$3:$B$5))</f>
        <v/>
      </c>
      <c r="E81" s="42"/>
      <c r="F81" s="50"/>
      <c r="G81" s="50"/>
      <c r="H81" s="50"/>
      <c r="I81" s="38"/>
      <c r="J81" s="39"/>
      <c r="K81" s="40"/>
      <c r="L81" s="41"/>
    </row>
    <row r="82" spans="1:12" s="11" customFormat="1" ht="18">
      <c r="A82" s="22" t="str">
        <f>+IF(E82=1,SUBTOTAL(9,G$7:G82)-SUBTOTAL(9,F$7:F82)+$A$5,"")</f>
        <v/>
      </c>
      <c r="B82" s="33" t="str">
        <f>+IF(E82=2,SUBTOTAL(9,G$7:G82)-SUBTOTAL(9,F$7:F82)+$B$5,"")</f>
        <v/>
      </c>
      <c r="C82" s="34" t="str">
        <f>+IF(E82=3,SUBTOTAL(9,G$7:G84)-SUBTOTAL(9,F$7:F84)+$C$5,"")</f>
        <v/>
      </c>
      <c r="D82" s="35" t="str">
        <f>IF(E82="","",LOOKUP(E82,[1]data!$A$3:$A$5,[1]data!$B$3:$B$5))</f>
        <v/>
      </c>
      <c r="E82" s="42"/>
      <c r="F82" s="50"/>
      <c r="G82" s="50"/>
      <c r="H82" s="50"/>
      <c r="I82" s="38"/>
      <c r="J82" s="39"/>
      <c r="K82" s="40"/>
      <c r="L82" s="41"/>
    </row>
    <row r="83" spans="1:12" s="11" customFormat="1" ht="18">
      <c r="A83" s="22" t="str">
        <f>+IF(E83=1,SUBTOTAL(9,G$7:G83)-SUBTOTAL(9,F$7:F83)+$A$5,"")</f>
        <v/>
      </c>
      <c r="B83" s="33" t="str">
        <f>+IF(E83=2,SUBTOTAL(9,G$7:G83)-SUBTOTAL(9,F$7:F83)+$B$5,"")</f>
        <v/>
      </c>
      <c r="C83" s="34" t="str">
        <f>+IF(E83=3,SUBTOTAL(9,G$7:G85)-SUBTOTAL(9,F$7:F85)+$C$5,"")</f>
        <v/>
      </c>
      <c r="D83" s="35" t="str">
        <f>IF(E83="","",LOOKUP(E83,[1]data!$A$3:$A$5,[1]data!$B$3:$B$5))</f>
        <v/>
      </c>
      <c r="E83" s="42"/>
      <c r="F83" s="50"/>
      <c r="G83" s="50"/>
      <c r="H83" s="50"/>
      <c r="I83" s="38"/>
      <c r="J83" s="39"/>
      <c r="K83" s="40"/>
      <c r="L83" s="41"/>
    </row>
    <row r="84" spans="1:12" s="11" customFormat="1" ht="18">
      <c r="A84" s="22" t="str">
        <f>+IF(E84=1,SUBTOTAL(9,G$7:G84)-SUBTOTAL(9,F$7:F84)+$A$5,"")</f>
        <v/>
      </c>
      <c r="B84" s="33" t="str">
        <f>+IF(E84=2,SUBTOTAL(9,G$7:G84)-SUBTOTAL(9,F$7:F84)+$B$5,"")</f>
        <v/>
      </c>
      <c r="C84" s="34" t="str">
        <f>+IF(E84=3,SUBTOTAL(9,G$7:G86)-SUBTOTAL(9,F$7:F86)+$C$5,"")</f>
        <v/>
      </c>
      <c r="D84" s="35" t="str">
        <f>IF(E84="","",LOOKUP(E84,[1]data!$A$3:$A$5,[1]data!$B$3:$B$5))</f>
        <v/>
      </c>
      <c r="E84" s="42"/>
      <c r="F84" s="50"/>
      <c r="G84" s="50"/>
      <c r="H84" s="50"/>
      <c r="I84" s="38"/>
      <c r="J84" s="39"/>
      <c r="K84" s="40"/>
      <c r="L84" s="41"/>
    </row>
    <row r="85" spans="1:12" s="11" customFormat="1" ht="18">
      <c r="A85" s="22" t="str">
        <f>+IF(E85=1,SUBTOTAL(9,G$7:G85)-SUBTOTAL(9,F$7:F85)+$A$5,"")</f>
        <v/>
      </c>
      <c r="B85" s="33" t="str">
        <f>+IF(E85=2,SUBTOTAL(9,G$7:G85)-SUBTOTAL(9,F$7:F85)+$B$5,"")</f>
        <v/>
      </c>
      <c r="C85" s="34" t="str">
        <f>+IF(E85=3,SUBTOTAL(9,G$7:G87)-SUBTOTAL(9,F$7:F87)+$C$5,"")</f>
        <v/>
      </c>
      <c r="D85" s="35" t="str">
        <f>IF(E85="","",LOOKUP(E85,[1]data!$A$3:$A$5,[1]data!$B$3:$B$5))</f>
        <v/>
      </c>
      <c r="E85" s="42"/>
      <c r="F85" s="50"/>
      <c r="G85" s="50"/>
      <c r="H85" s="50"/>
      <c r="I85" s="38"/>
      <c r="J85" s="39"/>
      <c r="K85" s="40"/>
      <c r="L85" s="41"/>
    </row>
    <row r="86" spans="1:12" s="11" customFormat="1" ht="18">
      <c r="A86" s="22" t="str">
        <f>+IF(E86=1,SUBTOTAL(9,G$7:G86)-SUBTOTAL(9,F$7:F86)+$A$5,"")</f>
        <v/>
      </c>
      <c r="B86" s="33" t="str">
        <f>+IF(E86=2,SUBTOTAL(9,G$7:G86)-SUBTOTAL(9,F$7:F86)+$B$5,"")</f>
        <v/>
      </c>
      <c r="C86" s="34" t="str">
        <f>+IF(E86=3,SUBTOTAL(9,G$7:G88)-SUBTOTAL(9,F$7:F88)+$C$5,"")</f>
        <v/>
      </c>
      <c r="D86" s="35" t="str">
        <f>IF(E86="","",LOOKUP(E86,[1]data!$A$3:$A$5,[1]data!$B$3:$B$5))</f>
        <v/>
      </c>
      <c r="E86" s="42"/>
      <c r="F86" s="50"/>
      <c r="G86" s="50"/>
      <c r="H86" s="50"/>
      <c r="I86" s="38"/>
      <c r="J86" s="39"/>
      <c r="K86" s="40"/>
      <c r="L86" s="41"/>
    </row>
    <row r="87" spans="1:12" s="11" customFormat="1" ht="18">
      <c r="A87" s="22" t="str">
        <f>+IF(E87=1,SUBTOTAL(9,G$7:G87)-SUBTOTAL(9,F$7:F87)+$A$5,"")</f>
        <v/>
      </c>
      <c r="B87" s="33" t="str">
        <f>+IF(E87=2,SUBTOTAL(9,G$7:G87)-SUBTOTAL(9,F$7:F87)+$B$5,"")</f>
        <v/>
      </c>
      <c r="C87" s="34" t="str">
        <f>+IF(E87=3,SUBTOTAL(9,G$7:G89)-SUBTOTAL(9,F$7:F89)+$C$5,"")</f>
        <v/>
      </c>
      <c r="D87" s="35" t="str">
        <f>IF(E87="","",LOOKUP(E87,[1]data!$A$3:$A$5,[1]data!$B$3:$B$5))</f>
        <v/>
      </c>
      <c r="E87" s="42"/>
      <c r="F87" s="50"/>
      <c r="G87" s="50"/>
      <c r="H87" s="50"/>
      <c r="I87" s="38"/>
      <c r="J87" s="39"/>
      <c r="K87" s="40"/>
      <c r="L87" s="41"/>
    </row>
    <row r="88" spans="1:12" s="11" customFormat="1" ht="18">
      <c r="A88" s="22" t="str">
        <f>+IF(E88=1,SUBTOTAL(9,G$7:G88)-SUBTOTAL(9,F$7:F88)+$A$5,"")</f>
        <v/>
      </c>
      <c r="B88" s="33" t="str">
        <f>+IF(E88=2,SUBTOTAL(9,G$7:G88)-SUBTOTAL(9,F$7:F88)+$B$5,"")</f>
        <v/>
      </c>
      <c r="C88" s="34" t="str">
        <f>+IF(E88=3,SUBTOTAL(9,G$7:G90)-SUBTOTAL(9,F$7:F90)+$C$5,"")</f>
        <v/>
      </c>
      <c r="D88" s="35" t="str">
        <f>IF(E88="","",LOOKUP(E88,[1]data!$A$3:$A$5,[1]data!$B$3:$B$5))</f>
        <v/>
      </c>
      <c r="E88" s="42"/>
      <c r="F88" s="50"/>
      <c r="G88" s="50"/>
      <c r="H88" s="50"/>
      <c r="I88" s="38"/>
      <c r="J88" s="39"/>
      <c r="K88" s="40"/>
      <c r="L88" s="41"/>
    </row>
    <row r="89" spans="1:12" s="11" customFormat="1" ht="18">
      <c r="A89" s="22" t="str">
        <f>+IF(E89=1,SUBTOTAL(9,G$7:G89)-SUBTOTAL(9,F$7:F89)+$A$5,"")</f>
        <v/>
      </c>
      <c r="B89" s="33" t="str">
        <f>+IF(E89=2,SUBTOTAL(9,G$7:G89)-SUBTOTAL(9,F$7:F89)+$B$5,"")</f>
        <v/>
      </c>
      <c r="C89" s="34" t="str">
        <f>+IF(E89=3,SUBTOTAL(9,G$7:G91)-SUBTOTAL(9,F$7:F91)+$C$5,"")</f>
        <v/>
      </c>
      <c r="D89" s="35" t="str">
        <f>IF(E89="","",LOOKUP(E89,[1]data!$A$3:$A$5,[1]data!$B$3:$B$5))</f>
        <v/>
      </c>
      <c r="E89" s="42"/>
      <c r="F89" s="50"/>
      <c r="G89" s="50"/>
      <c r="H89" s="50"/>
      <c r="I89" s="38"/>
      <c r="J89" s="39"/>
      <c r="K89" s="40"/>
      <c r="L89" s="41"/>
    </row>
    <row r="90" spans="1:12" s="11" customFormat="1" ht="18">
      <c r="A90" s="22" t="str">
        <f>+IF(E90=1,SUBTOTAL(9,G$7:G90)-SUBTOTAL(9,F$7:F90)+$A$5,"")</f>
        <v/>
      </c>
      <c r="B90" s="33" t="str">
        <f>+IF(E90=2,SUBTOTAL(9,G$7:G90)-SUBTOTAL(9,F$7:F90)+$B$5,"")</f>
        <v/>
      </c>
      <c r="C90" s="34" t="str">
        <f>+IF(E90=3,SUBTOTAL(9,G$7:G92)-SUBTOTAL(9,F$7:F92)+$C$5,"")</f>
        <v/>
      </c>
      <c r="D90" s="35" t="str">
        <f>IF(E90="","",LOOKUP(E90,[1]data!$A$3:$A$5,[1]data!$B$3:$B$5))</f>
        <v/>
      </c>
      <c r="E90" s="42"/>
      <c r="F90" s="50"/>
      <c r="G90" s="50"/>
      <c r="H90" s="50"/>
      <c r="I90" s="38"/>
      <c r="J90" s="39"/>
      <c r="K90" s="40"/>
      <c r="L90" s="41"/>
    </row>
    <row r="91" spans="1:12" s="11" customFormat="1" ht="18">
      <c r="A91" s="22" t="str">
        <f>+IF(E91=1,SUBTOTAL(9,G$7:G91)-SUBTOTAL(9,F$7:F91)+$A$5,"")</f>
        <v/>
      </c>
      <c r="B91" s="33" t="str">
        <f>+IF(E91=2,SUBTOTAL(9,G$7:G91)-SUBTOTAL(9,F$7:F91)+$B$5,"")</f>
        <v/>
      </c>
      <c r="C91" s="34" t="str">
        <f>+IF(E91=3,SUBTOTAL(9,G$7:G93)-SUBTOTAL(9,F$7:F93)+$C$5,"")</f>
        <v/>
      </c>
      <c r="D91" s="35" t="str">
        <f>IF(E91="","",LOOKUP(E91,[1]data!$A$3:$A$5,[1]data!$B$3:$B$5))</f>
        <v/>
      </c>
      <c r="E91" s="42"/>
      <c r="F91" s="50"/>
      <c r="G91" s="50"/>
      <c r="H91" s="50"/>
      <c r="I91" s="38"/>
      <c r="J91" s="39"/>
      <c r="K91" s="40"/>
      <c r="L91" s="41"/>
    </row>
    <row r="92" spans="1:12" s="11" customFormat="1" ht="18">
      <c r="A92" s="22" t="str">
        <f>+IF(E92=1,SUBTOTAL(9,G$7:G92)-SUBTOTAL(9,F$7:F92)+$A$5,"")</f>
        <v/>
      </c>
      <c r="B92" s="33" t="str">
        <f>+IF(E92=2,SUBTOTAL(9,G$7:G92)-SUBTOTAL(9,F$7:F92)+$B$5,"")</f>
        <v/>
      </c>
      <c r="C92" s="34" t="str">
        <f>+IF(E92=3,SUBTOTAL(9,G$7:G94)-SUBTOTAL(9,F$7:F94)+$C$5,"")</f>
        <v/>
      </c>
      <c r="D92" s="35" t="str">
        <f>IF(E92="","",LOOKUP(E92,[1]data!$A$3:$A$5,[1]data!$B$3:$B$5))</f>
        <v/>
      </c>
      <c r="E92" s="42"/>
      <c r="F92" s="50"/>
      <c r="G92" s="50"/>
      <c r="H92" s="50"/>
      <c r="I92" s="38"/>
      <c r="J92" s="39"/>
      <c r="K92" s="40"/>
      <c r="L92" s="41"/>
    </row>
    <row r="93" spans="1:12" s="11" customFormat="1" ht="18">
      <c r="A93" s="22" t="str">
        <f>+IF(E93=1,SUBTOTAL(9,G$7:G93)-SUBTOTAL(9,F$7:F93)+$A$5,"")</f>
        <v/>
      </c>
      <c r="B93" s="33" t="str">
        <f>+IF(E93=2,SUBTOTAL(9,G$7:G93)-SUBTOTAL(9,F$7:F93)+$B$5,"")</f>
        <v/>
      </c>
      <c r="C93" s="34" t="str">
        <f>+IF(E93=3,SUBTOTAL(9,G$7:G95)-SUBTOTAL(9,F$7:F95)+$C$5,"")</f>
        <v/>
      </c>
      <c r="D93" s="35" t="str">
        <f>IF(E93="","",LOOKUP(E93,[1]data!$A$3:$A$5,[1]data!$B$3:$B$5))</f>
        <v/>
      </c>
      <c r="E93" s="42"/>
      <c r="F93" s="50"/>
      <c r="G93" s="50"/>
      <c r="H93" s="50"/>
      <c r="I93" s="38"/>
      <c r="J93" s="39"/>
      <c r="K93" s="40"/>
      <c r="L93" s="41"/>
    </row>
    <row r="94" spans="1:12" s="11" customFormat="1" ht="18">
      <c r="A94" s="22" t="str">
        <f>+IF(E94=1,SUBTOTAL(9,G$7:G94)-SUBTOTAL(9,F$7:F94)+$A$5,"")</f>
        <v/>
      </c>
      <c r="B94" s="33" t="str">
        <f>+IF(E94=2,SUBTOTAL(9,G$7:G94)-SUBTOTAL(9,F$7:F94)+$B$5,"")</f>
        <v/>
      </c>
      <c r="C94" s="34" t="str">
        <f>+IF(E94=3,SUBTOTAL(9,G$7:G96)-SUBTOTAL(9,F$7:F96)+$C$5,"")</f>
        <v/>
      </c>
      <c r="D94" s="35" t="str">
        <f>IF(E94="","",LOOKUP(E94,[1]data!$A$3:$A$5,[1]data!$B$3:$B$5))</f>
        <v/>
      </c>
      <c r="E94" s="42"/>
      <c r="F94" s="50"/>
      <c r="G94" s="50"/>
      <c r="H94" s="50"/>
      <c r="I94" s="38"/>
      <c r="J94" s="39"/>
      <c r="K94" s="40"/>
      <c r="L94" s="41"/>
    </row>
    <row r="95" spans="1:12" s="11" customFormat="1" ht="18">
      <c r="A95" s="22" t="str">
        <f>+IF(E95=1,SUBTOTAL(9,G$7:G95)-SUBTOTAL(9,F$7:F95)+$A$5,"")</f>
        <v/>
      </c>
      <c r="B95" s="33" t="str">
        <f>+IF(E95=2,SUBTOTAL(9,G$7:G95)-SUBTOTAL(9,F$7:F95)+$B$5,"")</f>
        <v/>
      </c>
      <c r="C95" s="34" t="str">
        <f>+IF(E95=3,SUBTOTAL(9,G$7:G97)-SUBTOTAL(9,F$7:F97)+$C$5,"")</f>
        <v/>
      </c>
      <c r="D95" s="35" t="str">
        <f>IF(E95="","",LOOKUP(E95,[1]data!$A$3:$A$5,[1]data!$B$3:$B$5))</f>
        <v/>
      </c>
      <c r="E95" s="42"/>
      <c r="F95" s="50"/>
      <c r="G95" s="50"/>
      <c r="H95" s="50"/>
      <c r="I95" s="38"/>
      <c r="J95" s="39"/>
      <c r="K95" s="40"/>
      <c r="L95" s="41"/>
    </row>
    <row r="96" spans="1:12" s="11" customFormat="1" ht="18">
      <c r="A96" s="22" t="str">
        <f>+IF(E96=1,SUBTOTAL(9,G$7:G96)-SUBTOTAL(9,F$7:F96)+$A$5,"")</f>
        <v/>
      </c>
      <c r="B96" s="33" t="str">
        <f>+IF(E96=2,SUBTOTAL(9,G$7:G96)-SUBTOTAL(9,F$7:F96)+$B$5,"")</f>
        <v/>
      </c>
      <c r="C96" s="34" t="str">
        <f>+IF(E96=3,SUBTOTAL(9,G$7:G98)-SUBTOTAL(9,F$7:F98)+$C$5,"")</f>
        <v/>
      </c>
      <c r="D96" s="35" t="str">
        <f>IF(E96="","",LOOKUP(E96,[1]data!$A$3:$A$5,[1]data!$B$3:$B$5))</f>
        <v/>
      </c>
      <c r="E96" s="42"/>
      <c r="F96" s="50"/>
      <c r="G96" s="50"/>
      <c r="H96" s="50"/>
      <c r="I96" s="38"/>
      <c r="J96" s="39"/>
      <c r="K96" s="40"/>
      <c r="L96" s="41"/>
    </row>
    <row r="97" spans="1:12" s="11" customFormat="1" ht="18">
      <c r="A97" s="22" t="str">
        <f>+IF(E97=1,SUBTOTAL(9,G$7:G97)-SUBTOTAL(9,F$7:F97)+$A$5,"")</f>
        <v/>
      </c>
      <c r="B97" s="33" t="str">
        <f>+IF(E97=2,SUBTOTAL(9,G$7:G97)-SUBTOTAL(9,F$7:F97)+$B$5,"")</f>
        <v/>
      </c>
      <c r="C97" s="34" t="str">
        <f>+IF(E97=3,SUBTOTAL(9,G$7:G99)-SUBTOTAL(9,F$7:F99)+$C$5,"")</f>
        <v/>
      </c>
      <c r="D97" s="35" t="str">
        <f>IF(E97="","",LOOKUP(E97,[1]data!$A$3:$A$5,[1]data!$B$3:$B$5))</f>
        <v/>
      </c>
      <c r="E97" s="42"/>
      <c r="F97" s="50"/>
      <c r="G97" s="50"/>
      <c r="H97" s="50"/>
      <c r="I97" s="38"/>
      <c r="J97" s="39"/>
      <c r="K97" s="40"/>
      <c r="L97" s="41"/>
    </row>
    <row r="98" spans="1:12" s="11" customFormat="1" ht="18">
      <c r="A98" s="22" t="str">
        <f>+IF(E98=1,SUBTOTAL(9,G$7:G98)-SUBTOTAL(9,F$7:F98)+$A$5,"")</f>
        <v/>
      </c>
      <c r="B98" s="33" t="str">
        <f>+IF(E98=2,SUBTOTAL(9,G$7:G98)-SUBTOTAL(9,F$7:F98)+$B$5,"")</f>
        <v/>
      </c>
      <c r="C98" s="34" t="str">
        <f>+IF(E98=3,SUBTOTAL(9,G$7:G100)-SUBTOTAL(9,F$7:F100)+$C$5,"")</f>
        <v/>
      </c>
      <c r="D98" s="35" t="str">
        <f>IF(E98="","",LOOKUP(E98,[1]data!$A$3:$A$5,[1]data!$B$3:$B$5))</f>
        <v/>
      </c>
      <c r="E98" s="42"/>
      <c r="F98" s="50"/>
      <c r="G98" s="50"/>
      <c r="H98" s="50"/>
      <c r="I98" s="38"/>
      <c r="J98" s="39"/>
      <c r="K98" s="40"/>
      <c r="L98" s="41"/>
    </row>
    <row r="99" spans="1:12" s="11" customFormat="1" ht="18">
      <c r="A99" s="22" t="str">
        <f>+IF(E99=1,SUBTOTAL(9,G$7:G99)-SUBTOTAL(9,F$7:F99)+$A$5,"")</f>
        <v/>
      </c>
      <c r="B99" s="33" t="str">
        <f>+IF(E99=2,SUBTOTAL(9,G$7:G99)-SUBTOTAL(9,F$7:F99)+$B$5,"")</f>
        <v/>
      </c>
      <c r="C99" s="34" t="str">
        <f>+IF(E99=3,SUBTOTAL(9,G$7:G101)-SUBTOTAL(9,F$7:F101)+$C$5,"")</f>
        <v/>
      </c>
      <c r="D99" s="35" t="str">
        <f>IF(E99="","",LOOKUP(E99,[1]data!$A$3:$A$5,[1]data!$B$3:$B$5))</f>
        <v/>
      </c>
      <c r="E99" s="42"/>
      <c r="F99" s="50"/>
      <c r="G99" s="50"/>
      <c r="H99" s="50"/>
      <c r="I99" s="38"/>
      <c r="J99" s="39"/>
      <c r="K99" s="40"/>
      <c r="L99" s="41"/>
    </row>
    <row r="100" spans="1:12" s="11" customFormat="1" ht="18">
      <c r="A100" s="22" t="str">
        <f>+IF(E100=1,SUBTOTAL(9,G$7:G100)-SUBTOTAL(9,F$7:F100)+$A$5,"")</f>
        <v/>
      </c>
      <c r="B100" s="33" t="str">
        <f>+IF(E100=2,SUBTOTAL(9,G$7:G100)-SUBTOTAL(9,F$7:F100)+$B$5,"")</f>
        <v/>
      </c>
      <c r="C100" s="34" t="str">
        <f>+IF(E100=3,SUBTOTAL(9,G$7:G102)-SUBTOTAL(9,F$7:F102)+$C$5,"")</f>
        <v/>
      </c>
      <c r="D100" s="35" t="str">
        <f>IF(E100="","",LOOKUP(E100,[1]data!$A$3:$A$5,[1]data!$B$3:$B$5))</f>
        <v/>
      </c>
      <c r="E100" s="42"/>
      <c r="F100" s="50"/>
      <c r="G100" s="50"/>
      <c r="H100" s="50"/>
      <c r="I100" s="38"/>
      <c r="J100" s="39"/>
      <c r="K100" s="40"/>
      <c r="L100" s="41"/>
    </row>
    <row r="101" spans="1:12" s="11" customFormat="1" ht="18">
      <c r="A101" s="22" t="str">
        <f>+IF(E101=1,SUBTOTAL(9,G$7:G101)-SUBTOTAL(9,F$7:F101)+$A$5,"")</f>
        <v/>
      </c>
      <c r="B101" s="33" t="str">
        <f>+IF(E101=2,SUBTOTAL(9,G$7:G101)-SUBTOTAL(9,F$7:F101)+$B$5,"")</f>
        <v/>
      </c>
      <c r="C101" s="34" t="str">
        <f>+IF(E101=3,SUBTOTAL(9,G$7:G103)-SUBTOTAL(9,F$7:F103)+$C$5,"")</f>
        <v/>
      </c>
      <c r="D101" s="35" t="str">
        <f>IF(E101="","",LOOKUP(E101,[1]data!$A$3:$A$5,[1]data!$B$3:$B$5))</f>
        <v/>
      </c>
      <c r="E101" s="42"/>
      <c r="F101" s="50"/>
      <c r="G101" s="50"/>
      <c r="H101" s="50"/>
      <c r="I101" s="38"/>
      <c r="J101" s="39"/>
      <c r="K101" s="40"/>
      <c r="L101" s="41"/>
    </row>
    <row r="102" spans="1:12" s="11" customFormat="1" ht="18">
      <c r="A102" s="22" t="str">
        <f>+IF(E102=1,SUBTOTAL(9,G$7:G102)-SUBTOTAL(9,F$7:F102)+$A$5,"")</f>
        <v/>
      </c>
      <c r="B102" s="33" t="str">
        <f>+IF(E102=2,SUBTOTAL(9,G$7:G102)-SUBTOTAL(9,F$7:F102)+$B$5,"")</f>
        <v/>
      </c>
      <c r="C102" s="34" t="str">
        <f>+IF(E102=3,SUBTOTAL(9,G$7:G104)-SUBTOTAL(9,F$7:F104)+$C$5,"")</f>
        <v/>
      </c>
      <c r="D102" s="35" t="str">
        <f>IF(E102="","",LOOKUP(E102,[1]data!$A$3:$A$5,[1]data!$B$3:$B$5))</f>
        <v/>
      </c>
      <c r="E102" s="42"/>
      <c r="F102" s="50"/>
      <c r="G102" s="50"/>
      <c r="H102" s="50"/>
      <c r="I102" s="38"/>
      <c r="J102" s="39"/>
      <c r="K102" s="40"/>
      <c r="L102" s="41"/>
    </row>
    <row r="103" spans="1:12" s="11" customFormat="1" ht="18">
      <c r="A103" s="22" t="str">
        <f>+IF(E103=1,SUBTOTAL(9,G$7:G103)-SUBTOTAL(9,F$7:F103)+$A$5,"")</f>
        <v/>
      </c>
      <c r="B103" s="33" t="str">
        <f>+IF(E103=2,SUBTOTAL(9,G$7:G103)-SUBTOTAL(9,F$7:F103)+$B$5,"")</f>
        <v/>
      </c>
      <c r="C103" s="34" t="str">
        <f>+IF(E103=3,SUBTOTAL(9,G$7:G105)-SUBTOTAL(9,F$7:F105)+$C$5,"")</f>
        <v/>
      </c>
      <c r="D103" s="35" t="str">
        <f>IF(E103="","",LOOKUP(E103,[1]data!$A$3:$A$5,[1]data!$B$3:$B$5))</f>
        <v/>
      </c>
      <c r="E103" s="42"/>
      <c r="F103" s="50"/>
      <c r="G103" s="50"/>
      <c r="H103" s="50"/>
      <c r="I103" s="38"/>
      <c r="J103" s="39"/>
      <c r="K103" s="40"/>
      <c r="L103" s="41"/>
    </row>
    <row r="104" spans="1:12" s="11" customFormat="1" ht="18">
      <c r="A104" s="22" t="str">
        <f>+IF(E104=1,SUBTOTAL(9,G$7:G104)-SUBTOTAL(9,F$7:F104)+$A$5,"")</f>
        <v/>
      </c>
      <c r="B104" s="33" t="str">
        <f>+IF(E104=2,SUBTOTAL(9,G$7:G104)-SUBTOTAL(9,F$7:F104)+$B$5,"")</f>
        <v/>
      </c>
      <c r="C104" s="34" t="str">
        <f>+IF(E104=3,SUBTOTAL(9,G$7:G106)-SUBTOTAL(9,F$7:F106)+$C$5,"")</f>
        <v/>
      </c>
      <c r="D104" s="35" t="str">
        <f>IF(E104="","",LOOKUP(E104,[1]data!$A$3:$A$5,[1]data!$B$3:$B$5))</f>
        <v/>
      </c>
      <c r="E104" s="42"/>
      <c r="F104" s="50"/>
      <c r="G104" s="50"/>
      <c r="H104" s="50"/>
      <c r="I104" s="38"/>
      <c r="J104" s="39"/>
      <c r="K104" s="40"/>
      <c r="L104" s="41"/>
    </row>
    <row r="105" spans="1:12" s="11" customFormat="1" ht="18">
      <c r="A105" s="22" t="str">
        <f>+IF(E105=1,SUBTOTAL(9,G$7:G105)-SUBTOTAL(9,F$7:F105)+$A$5,"")</f>
        <v/>
      </c>
      <c r="B105" s="33" t="str">
        <f>+IF(E105=2,SUBTOTAL(9,G$7:G105)-SUBTOTAL(9,F$7:F105)+$B$5,"")</f>
        <v/>
      </c>
      <c r="C105" s="34" t="str">
        <f>+IF(E105=3,SUBTOTAL(9,G$7:G107)-SUBTOTAL(9,F$7:F107)+$C$5,"")</f>
        <v/>
      </c>
      <c r="D105" s="35" t="str">
        <f>IF(E105="","",LOOKUP(E105,[1]data!$A$3:$A$5,[1]data!$B$3:$B$5))</f>
        <v/>
      </c>
      <c r="E105" s="42"/>
      <c r="F105" s="50"/>
      <c r="G105" s="50"/>
      <c r="H105" s="50"/>
      <c r="I105" s="38"/>
      <c r="J105" s="39"/>
      <c r="K105" s="40"/>
      <c r="L105" s="41"/>
    </row>
    <row r="106" spans="1:12" s="11" customFormat="1" ht="18">
      <c r="A106" s="22" t="str">
        <f>+IF(E106=1,SUBTOTAL(9,G$7:G106)-SUBTOTAL(9,F$7:F106)+$A$5,"")</f>
        <v/>
      </c>
      <c r="B106" s="33" t="str">
        <f>+IF(E106=2,SUBTOTAL(9,G$7:G106)-SUBTOTAL(9,F$7:F106)+$B$5,"")</f>
        <v/>
      </c>
      <c r="C106" s="34" t="str">
        <f>+IF(E106=3,SUBTOTAL(9,G$7:G108)-SUBTOTAL(9,F$7:F108)+$C$5,"")</f>
        <v/>
      </c>
      <c r="D106" s="35" t="str">
        <f>IF(E106="","",LOOKUP(E106,[1]data!$A$3:$A$5,[1]data!$B$3:$B$5))</f>
        <v/>
      </c>
      <c r="E106" s="42"/>
      <c r="F106" s="50"/>
      <c r="G106" s="50"/>
      <c r="H106" s="50"/>
      <c r="I106" s="38"/>
      <c r="J106" s="39"/>
      <c r="K106" s="40"/>
      <c r="L106" s="41"/>
    </row>
    <row r="107" spans="1:12" s="11" customFormat="1" ht="18">
      <c r="A107" s="22" t="str">
        <f>+IF(E107=1,SUBTOTAL(9,G$7:G107)-SUBTOTAL(9,F$7:F107)+$A$5,"")</f>
        <v/>
      </c>
      <c r="B107" s="33" t="str">
        <f>+IF(E107=2,SUBTOTAL(9,G$7:G107)-SUBTOTAL(9,F$7:F107)+$B$5,"")</f>
        <v/>
      </c>
      <c r="C107" s="34" t="str">
        <f>+IF(E107=3,SUBTOTAL(9,G$7:G109)-SUBTOTAL(9,F$7:F109)+$C$5,"")</f>
        <v/>
      </c>
      <c r="D107" s="35" t="str">
        <f>IF(E107="","",LOOKUP(E107,[1]data!$A$3:$A$5,[1]data!$B$3:$B$5))</f>
        <v/>
      </c>
      <c r="E107" s="42"/>
      <c r="F107" s="50"/>
      <c r="G107" s="50"/>
      <c r="H107" s="50"/>
      <c r="I107" s="38"/>
      <c r="J107" s="39"/>
      <c r="K107" s="40"/>
      <c r="L107" s="41"/>
    </row>
    <row r="108" spans="1:12" s="11" customFormat="1" ht="18">
      <c r="A108" s="22" t="str">
        <f>+IF(E108=1,SUBTOTAL(9,G$7:G108)-SUBTOTAL(9,F$7:F108)+$A$5,"")</f>
        <v/>
      </c>
      <c r="B108" s="33" t="str">
        <f>+IF(E108=2,SUBTOTAL(9,G$7:G108)-SUBTOTAL(9,F$7:F108)+$B$5,"")</f>
        <v/>
      </c>
      <c r="C108" s="34" t="str">
        <f>+IF(E108=3,SUBTOTAL(9,G$7:G110)-SUBTOTAL(9,F$7:F110)+$C$5,"")</f>
        <v/>
      </c>
      <c r="D108" s="35" t="str">
        <f>IF(E108="","",LOOKUP(E108,[1]data!$A$3:$A$5,[1]data!$B$3:$B$5))</f>
        <v/>
      </c>
      <c r="E108" s="42"/>
      <c r="F108" s="50"/>
      <c r="G108" s="50"/>
      <c r="H108" s="50"/>
      <c r="I108" s="38"/>
      <c r="J108" s="39"/>
      <c r="K108" s="40"/>
      <c r="L108" s="41"/>
    </row>
    <row r="109" spans="1:12" s="11" customFormat="1" ht="18">
      <c r="A109" s="22" t="str">
        <f>+IF(E109=1,SUBTOTAL(9,G$7:G109)-SUBTOTAL(9,F$7:F109)+$A$5,"")</f>
        <v/>
      </c>
      <c r="B109" s="33" t="str">
        <f>+IF(E109=2,SUBTOTAL(9,G$7:G109)-SUBTOTAL(9,F$7:F109)+$B$5,"")</f>
        <v/>
      </c>
      <c r="C109" s="34" t="str">
        <f>+IF(E109=3,SUBTOTAL(9,G$7:G111)-SUBTOTAL(9,F$7:F111)+$C$5,"")</f>
        <v/>
      </c>
      <c r="D109" s="35" t="str">
        <f>IF(E109="","",LOOKUP(E109,[1]data!$A$3:$A$5,[1]data!$B$3:$B$5))</f>
        <v/>
      </c>
      <c r="E109" s="42"/>
      <c r="F109" s="50"/>
      <c r="G109" s="50"/>
      <c r="H109" s="50"/>
      <c r="I109" s="38"/>
      <c r="J109" s="39"/>
      <c r="K109" s="40"/>
      <c r="L109" s="41"/>
    </row>
    <row r="110" spans="1:12" s="11" customFormat="1" ht="18">
      <c r="A110" s="22" t="str">
        <f>+IF(E110=1,SUBTOTAL(9,G$7:G110)-SUBTOTAL(9,F$7:F110)+$A$5,"")</f>
        <v/>
      </c>
      <c r="B110" s="33" t="str">
        <f>+IF(E110=2,SUBTOTAL(9,G$7:G110)-SUBTOTAL(9,F$7:F110)+$B$5,"")</f>
        <v/>
      </c>
      <c r="C110" s="34" t="str">
        <f>+IF(E110=3,SUBTOTAL(9,G$7:G112)-SUBTOTAL(9,F$7:F112)+$C$5,"")</f>
        <v/>
      </c>
      <c r="D110" s="35" t="str">
        <f>IF(E110="","",LOOKUP(E110,[1]data!$A$3:$A$5,[1]data!$B$3:$B$5))</f>
        <v/>
      </c>
      <c r="E110" s="42"/>
      <c r="F110" s="50"/>
      <c r="G110" s="50"/>
      <c r="H110" s="50"/>
      <c r="I110" s="38"/>
      <c r="J110" s="39"/>
      <c r="K110" s="40"/>
      <c r="L110" s="41"/>
    </row>
    <row r="111" spans="1:12" s="11" customFormat="1" ht="18">
      <c r="A111" s="22" t="str">
        <f>+IF(E111=1,SUBTOTAL(9,G$7:G111)-SUBTOTAL(9,F$7:F111)+$A$5,"")</f>
        <v/>
      </c>
      <c r="B111" s="33" t="str">
        <f>+IF(E111=2,SUBTOTAL(9,G$7:G111)-SUBTOTAL(9,F$7:F111)+$B$5,"")</f>
        <v/>
      </c>
      <c r="C111" s="34" t="str">
        <f>+IF(E111=3,SUBTOTAL(9,G$7:G113)-SUBTOTAL(9,F$7:F113)+$C$5,"")</f>
        <v/>
      </c>
      <c r="D111" s="35" t="str">
        <f>IF(E111="","",LOOKUP(E111,[1]data!$A$3:$A$5,[1]data!$B$3:$B$5))</f>
        <v/>
      </c>
      <c r="E111" s="42"/>
      <c r="F111" s="50"/>
      <c r="G111" s="50"/>
      <c r="H111" s="50"/>
      <c r="I111" s="38"/>
      <c r="J111" s="39"/>
      <c r="K111" s="40"/>
      <c r="L111" s="41"/>
    </row>
    <row r="112" spans="1:12" s="11" customFormat="1" ht="18">
      <c r="A112" s="22" t="str">
        <f>+IF(E112=1,SUBTOTAL(9,G$7:G112)-SUBTOTAL(9,F$7:F112)+$A$5,"")</f>
        <v/>
      </c>
      <c r="B112" s="33" t="str">
        <f>+IF(E112=2,SUBTOTAL(9,G$7:G112)-SUBTOTAL(9,F$7:F112)+$B$5,"")</f>
        <v/>
      </c>
      <c r="C112" s="34" t="str">
        <f>+IF(E112=3,SUBTOTAL(9,G$7:G114)-SUBTOTAL(9,F$7:F114)+$C$5,"")</f>
        <v/>
      </c>
      <c r="D112" s="35" t="str">
        <f>IF(E112="","",LOOKUP(E112,[1]data!$A$3:$A$5,[1]data!$B$3:$B$5))</f>
        <v/>
      </c>
      <c r="E112" s="42"/>
      <c r="F112" s="50"/>
      <c r="G112" s="50"/>
      <c r="H112" s="50"/>
      <c r="I112" s="38"/>
      <c r="J112" s="39"/>
      <c r="K112" s="40"/>
      <c r="L112" s="41"/>
    </row>
    <row r="113" spans="1:12" s="11" customFormat="1" ht="18">
      <c r="A113" s="22" t="str">
        <f>+IF(E113=1,SUBTOTAL(9,G$7:G113)-SUBTOTAL(9,F$7:F113)+$A$5,"")</f>
        <v/>
      </c>
      <c r="B113" s="33" t="str">
        <f>+IF(E113=2,SUBTOTAL(9,G$7:G113)-SUBTOTAL(9,F$7:F113)+$B$5,"")</f>
        <v/>
      </c>
      <c r="C113" s="34" t="str">
        <f>+IF(E113=3,SUBTOTAL(9,G$7:G115)-SUBTOTAL(9,F$7:F115)+$C$5,"")</f>
        <v/>
      </c>
      <c r="D113" s="35" t="str">
        <f>IF(E113="","",LOOKUP(E113,[1]data!$A$3:$A$5,[1]data!$B$3:$B$5))</f>
        <v/>
      </c>
      <c r="E113" s="42"/>
      <c r="F113" s="50"/>
      <c r="G113" s="50"/>
      <c r="H113" s="50"/>
      <c r="I113" s="38"/>
      <c r="J113" s="39"/>
      <c r="K113" s="40"/>
      <c r="L113" s="41"/>
    </row>
    <row r="114" spans="1:12" s="11" customFormat="1" ht="18">
      <c r="A114" s="22" t="str">
        <f>+IF(E114=1,SUBTOTAL(9,G$7:G114)-SUBTOTAL(9,F$7:F114)+$A$5,"")</f>
        <v/>
      </c>
      <c r="B114" s="33" t="str">
        <f>+IF(E114=2,SUBTOTAL(9,G$7:G114)-SUBTOTAL(9,F$7:F114)+$B$5,"")</f>
        <v/>
      </c>
      <c r="C114" s="34" t="str">
        <f>+IF(E114=3,SUBTOTAL(9,G$7:G116)-SUBTOTAL(9,F$7:F116)+$C$5,"")</f>
        <v/>
      </c>
      <c r="D114" s="35" t="str">
        <f>IF(E114="","",LOOKUP(E114,[1]data!$A$3:$A$5,[1]data!$B$3:$B$5))</f>
        <v/>
      </c>
      <c r="E114" s="42"/>
      <c r="F114" s="50"/>
      <c r="G114" s="50"/>
      <c r="H114" s="50"/>
      <c r="I114" s="38"/>
      <c r="J114" s="39"/>
      <c r="K114" s="40"/>
      <c r="L114" s="41"/>
    </row>
    <row r="115" spans="1:12" s="11" customFormat="1" ht="18">
      <c r="A115" s="22" t="str">
        <f>+IF(E115=1,SUBTOTAL(9,G$7:G115)-SUBTOTAL(9,F$7:F115)+$A$5,"")</f>
        <v/>
      </c>
      <c r="B115" s="33" t="str">
        <f>+IF(E115=2,SUBTOTAL(9,G$7:G115)-SUBTOTAL(9,F$7:F115)+$B$5,"")</f>
        <v/>
      </c>
      <c r="C115" s="34" t="str">
        <f>+IF(E115=3,SUBTOTAL(9,G$7:G117)-SUBTOTAL(9,F$7:F117)+$C$5,"")</f>
        <v/>
      </c>
      <c r="D115" s="35" t="str">
        <f>IF(E115="","",LOOKUP(E115,[1]data!$A$3:$A$5,[1]data!$B$3:$B$5))</f>
        <v/>
      </c>
      <c r="E115" s="42"/>
      <c r="F115" s="50"/>
      <c r="G115" s="50"/>
      <c r="H115" s="50"/>
      <c r="I115" s="38"/>
      <c r="J115" s="39"/>
      <c r="K115" s="40"/>
      <c r="L115" s="41"/>
    </row>
    <row r="116" spans="1:12" s="11" customFormat="1" ht="18">
      <c r="A116" s="22" t="str">
        <f>+IF(E116=1,SUBTOTAL(9,G$7:G116)-SUBTOTAL(9,F$7:F116)+$A$5,"")</f>
        <v/>
      </c>
      <c r="B116" s="33" t="str">
        <f>+IF(E116=2,SUBTOTAL(9,G$7:G116)-SUBTOTAL(9,F$7:F116)+$B$5,"")</f>
        <v/>
      </c>
      <c r="C116" s="34" t="str">
        <f>+IF(E116=3,SUBTOTAL(9,G$7:G118)-SUBTOTAL(9,F$7:F118)+$C$5,"")</f>
        <v/>
      </c>
      <c r="D116" s="35" t="str">
        <f>IF(E116="","",LOOKUP(E116,[1]data!$A$3:$A$5,[1]data!$B$3:$B$5))</f>
        <v/>
      </c>
      <c r="E116" s="42"/>
      <c r="F116" s="50"/>
      <c r="G116" s="50"/>
      <c r="H116" s="50"/>
      <c r="I116" s="38"/>
      <c r="J116" s="39"/>
      <c r="K116" s="40"/>
      <c r="L116" s="41"/>
    </row>
    <row r="117" spans="1:12" s="11" customFormat="1" ht="18">
      <c r="A117" s="22" t="str">
        <f>+IF(E117=1,SUBTOTAL(9,G$7:G117)-SUBTOTAL(9,F$7:F117)+$A$5,"")</f>
        <v/>
      </c>
      <c r="B117" s="33" t="str">
        <f>+IF(E117=2,SUBTOTAL(9,G$7:G117)-SUBTOTAL(9,F$7:F117)+$B$5,"")</f>
        <v/>
      </c>
      <c r="C117" s="34" t="str">
        <f>+IF(E117=3,SUBTOTAL(9,G$7:G119)-SUBTOTAL(9,F$7:F119)+$C$5,"")</f>
        <v/>
      </c>
      <c r="D117" s="35" t="str">
        <f>IF(E117="","",LOOKUP(E117,[1]data!$A$3:$A$5,[1]data!$B$3:$B$5))</f>
        <v/>
      </c>
      <c r="E117" s="42"/>
      <c r="F117" s="50"/>
      <c r="G117" s="50"/>
      <c r="H117" s="50"/>
      <c r="I117" s="38"/>
      <c r="J117" s="39"/>
      <c r="K117" s="40"/>
      <c r="L117" s="41"/>
    </row>
    <row r="118" spans="1:12" s="11" customFormat="1" ht="18">
      <c r="A118" s="22" t="str">
        <f>+IF(E118=1,SUBTOTAL(9,G$7:G118)-SUBTOTAL(9,F$7:F118)+$A$5,"")</f>
        <v/>
      </c>
      <c r="B118" s="33" t="str">
        <f>+IF(E118=2,SUBTOTAL(9,G$7:G118)-SUBTOTAL(9,F$7:F118)+$B$5,"")</f>
        <v/>
      </c>
      <c r="C118" s="34" t="str">
        <f>+IF(E118=3,SUBTOTAL(9,G$7:G120)-SUBTOTAL(9,F$7:F120)+$C$5,"")</f>
        <v/>
      </c>
      <c r="D118" s="35" t="str">
        <f>IF(E118="","",LOOKUP(E118,[1]data!$A$3:$A$5,[1]data!$B$3:$B$5))</f>
        <v/>
      </c>
      <c r="E118" s="42"/>
      <c r="F118" s="50"/>
      <c r="G118" s="50"/>
      <c r="H118" s="50"/>
      <c r="I118" s="38"/>
      <c r="J118" s="39"/>
      <c r="K118" s="40"/>
      <c r="L118" s="41"/>
    </row>
    <row r="119" spans="1:12" s="11" customFormat="1" ht="18">
      <c r="A119" s="22" t="str">
        <f>+IF(E119=1,SUBTOTAL(9,G$7:G119)-SUBTOTAL(9,F$7:F119)+$A$5,"")</f>
        <v/>
      </c>
      <c r="B119" s="33" t="str">
        <f>+IF(E119=2,SUBTOTAL(9,G$7:G119)-SUBTOTAL(9,F$7:F119)+$B$5,"")</f>
        <v/>
      </c>
      <c r="C119" s="34" t="str">
        <f>+IF(E119=3,SUBTOTAL(9,G$7:G121)-SUBTOTAL(9,F$7:F121)+$C$5,"")</f>
        <v/>
      </c>
      <c r="D119" s="35" t="str">
        <f>IF(E119="","",LOOKUP(E119,[1]data!$A$3:$A$5,[1]data!$B$3:$B$5))</f>
        <v/>
      </c>
      <c r="E119" s="42"/>
      <c r="F119" s="50"/>
      <c r="G119" s="50"/>
      <c r="H119" s="50"/>
      <c r="I119" s="38"/>
      <c r="J119" s="39"/>
      <c r="K119" s="40"/>
      <c r="L119" s="41"/>
    </row>
    <row r="120" spans="1:12" s="11" customFormat="1" ht="18">
      <c r="A120" s="22" t="str">
        <f>+IF(E120=1,SUBTOTAL(9,G$7:G120)-SUBTOTAL(9,F$7:F120)+$A$5,"")</f>
        <v/>
      </c>
      <c r="B120" s="33" t="str">
        <f>+IF(E120=2,SUBTOTAL(9,G$7:G120)-SUBTOTAL(9,F$7:F120)+$B$5,"")</f>
        <v/>
      </c>
      <c r="C120" s="34" t="str">
        <f>+IF(E120=3,SUBTOTAL(9,G$7:G122)-SUBTOTAL(9,F$7:F122)+$C$5,"")</f>
        <v/>
      </c>
      <c r="D120" s="35" t="str">
        <f>IF(E120="","",LOOKUP(E120,[1]data!$A$3:$A$5,[1]data!$B$3:$B$5))</f>
        <v/>
      </c>
      <c r="E120" s="42"/>
      <c r="F120" s="50"/>
      <c r="G120" s="50"/>
      <c r="H120" s="50"/>
      <c r="I120" s="38"/>
      <c r="J120" s="39"/>
      <c r="K120" s="40"/>
      <c r="L120" s="41"/>
    </row>
    <row r="121" spans="1:12" s="11" customFormat="1" ht="18">
      <c r="A121" s="22" t="str">
        <f>+IF(E121=1,SUBTOTAL(9,G$7:G121)-SUBTOTAL(9,F$7:F121)+$A$5,"")</f>
        <v/>
      </c>
      <c r="B121" s="33" t="str">
        <f>+IF(E121=2,SUBTOTAL(9,G$7:G121)-SUBTOTAL(9,F$7:F121)+$B$5,"")</f>
        <v/>
      </c>
      <c r="C121" s="34" t="str">
        <f>+IF(E121=3,SUBTOTAL(9,G$7:G123)-SUBTOTAL(9,F$7:F123)+$C$5,"")</f>
        <v/>
      </c>
      <c r="D121" s="35" t="str">
        <f>IF(E121="","",LOOKUP(E121,[1]data!$A$3:$A$5,[1]data!$B$3:$B$5))</f>
        <v/>
      </c>
      <c r="E121" s="42"/>
      <c r="F121" s="50"/>
      <c r="G121" s="50"/>
      <c r="H121" s="50"/>
      <c r="I121" s="38"/>
      <c r="J121" s="39"/>
      <c r="K121" s="40"/>
      <c r="L121" s="41"/>
    </row>
    <row r="122" spans="1:12" s="11" customFormat="1" ht="18">
      <c r="A122" s="22" t="str">
        <f>+IF(E122=1,SUBTOTAL(9,G$7:G122)-SUBTOTAL(9,F$7:F122)+$A$5,"")</f>
        <v/>
      </c>
      <c r="B122" s="33" t="str">
        <f>+IF(E122=2,SUBTOTAL(9,G$7:G122)-SUBTOTAL(9,F$7:F122)+$B$5,"")</f>
        <v/>
      </c>
      <c r="C122" s="34" t="str">
        <f>+IF(E122=3,SUBTOTAL(9,G$7:G124)-SUBTOTAL(9,F$7:F124)+$C$5,"")</f>
        <v/>
      </c>
      <c r="D122" s="35" t="str">
        <f>IF(E122="","",LOOKUP(E122,[1]data!$A$3:$A$5,[1]data!$B$3:$B$5))</f>
        <v/>
      </c>
      <c r="E122" s="42"/>
      <c r="F122" s="50"/>
      <c r="G122" s="50"/>
      <c r="H122" s="50"/>
      <c r="I122" s="38"/>
      <c r="J122" s="39"/>
      <c r="K122" s="40"/>
      <c r="L122" s="41"/>
    </row>
    <row r="123" spans="1:12" s="11" customFormat="1" ht="18">
      <c r="A123" s="22" t="str">
        <f>+IF(E123=1,SUBTOTAL(9,G$7:G123)-SUBTOTAL(9,F$7:F123)+$A$5,"")</f>
        <v/>
      </c>
      <c r="B123" s="33" t="str">
        <f>+IF(E123=2,SUBTOTAL(9,G$7:G123)-SUBTOTAL(9,F$7:F123)+$B$5,"")</f>
        <v/>
      </c>
      <c r="C123" s="34" t="str">
        <f>+IF(E123=3,SUBTOTAL(9,G$7:G125)-SUBTOTAL(9,F$7:F125)+$C$5,"")</f>
        <v/>
      </c>
      <c r="D123" s="35" t="str">
        <f>IF(E123="","",LOOKUP(E123,[1]data!$A$3:$A$5,[1]data!$B$3:$B$5))</f>
        <v/>
      </c>
      <c r="E123" s="42"/>
      <c r="F123" s="50"/>
      <c r="G123" s="50"/>
      <c r="H123" s="50"/>
      <c r="I123" s="38"/>
      <c r="J123" s="39"/>
      <c r="K123" s="40"/>
      <c r="L123" s="41"/>
    </row>
    <row r="124" spans="1:12" s="11" customFormat="1" ht="18">
      <c r="A124" s="22" t="str">
        <f>+IF(E124=1,SUBTOTAL(9,G$7:G124)-SUBTOTAL(9,F$7:F124)+$A$5,"")</f>
        <v/>
      </c>
      <c r="B124" s="33" t="str">
        <f>+IF(E124=2,SUBTOTAL(9,G$7:G124)-SUBTOTAL(9,F$7:F124)+$B$5,"")</f>
        <v/>
      </c>
      <c r="C124" s="34" t="str">
        <f>+IF(E124=3,SUBTOTAL(9,G$7:G126)-SUBTOTAL(9,F$7:F126)+$C$5,"")</f>
        <v/>
      </c>
      <c r="D124" s="35" t="str">
        <f>IF(E124="","",LOOKUP(E124,[1]data!$A$3:$A$5,[1]data!$B$3:$B$5))</f>
        <v/>
      </c>
      <c r="E124" s="42"/>
      <c r="F124" s="50"/>
      <c r="G124" s="50"/>
      <c r="H124" s="50"/>
      <c r="I124" s="38"/>
      <c r="J124" s="39"/>
      <c r="K124" s="40"/>
      <c r="L124" s="41"/>
    </row>
    <row r="125" spans="1:12" s="11" customFormat="1" ht="18">
      <c r="A125" s="22" t="str">
        <f>+IF(E125=1,SUBTOTAL(9,G$7:G125)-SUBTOTAL(9,F$7:F125)+$A$5,"")</f>
        <v/>
      </c>
      <c r="B125" s="33" t="str">
        <f>+IF(E125=2,SUBTOTAL(9,G$7:G125)-SUBTOTAL(9,F$7:F125)+$B$5,"")</f>
        <v/>
      </c>
      <c r="C125" s="34" t="str">
        <f>+IF(E125=3,SUBTOTAL(9,G$7:G127)-SUBTOTAL(9,F$7:F127)+$C$5,"")</f>
        <v/>
      </c>
      <c r="D125" s="35" t="str">
        <f>IF(E125="","",LOOKUP(E125,[1]data!$A$3:$A$5,[1]data!$B$3:$B$5))</f>
        <v/>
      </c>
      <c r="E125" s="42"/>
      <c r="F125" s="50"/>
      <c r="G125" s="50"/>
      <c r="H125" s="50"/>
      <c r="I125" s="38"/>
      <c r="J125" s="39"/>
      <c r="K125" s="40"/>
      <c r="L125" s="41"/>
    </row>
    <row r="126" spans="1:12" s="11" customFormat="1" ht="18">
      <c r="A126" s="22" t="str">
        <f>+IF(E126=1,SUBTOTAL(9,G$7:G126)-SUBTOTAL(9,F$7:F126)+$A$5,"")</f>
        <v/>
      </c>
      <c r="B126" s="33" t="str">
        <f>+IF(E126=2,SUBTOTAL(9,G$7:G126)-SUBTOTAL(9,F$7:F126)+$B$5,"")</f>
        <v/>
      </c>
      <c r="C126" s="34" t="str">
        <f>+IF(E126=3,SUBTOTAL(9,G$7:G128)-SUBTOTAL(9,F$7:F128)+$C$5,"")</f>
        <v/>
      </c>
      <c r="D126" s="35" t="str">
        <f>IF(E126="","",LOOKUP(E126,[1]data!$A$3:$A$5,[1]data!$B$3:$B$5))</f>
        <v/>
      </c>
      <c r="E126" s="42"/>
      <c r="F126" s="50"/>
      <c r="G126" s="50"/>
      <c r="H126" s="50"/>
      <c r="I126" s="38"/>
      <c r="J126" s="39"/>
      <c r="K126" s="40"/>
      <c r="L126" s="41"/>
    </row>
    <row r="127" spans="1:12" s="11" customFormat="1" ht="18">
      <c r="A127" s="22" t="str">
        <f>+IF(E127=1,SUBTOTAL(9,G$7:G127)-SUBTOTAL(9,F$7:F127)+$A$5,"")</f>
        <v/>
      </c>
      <c r="B127" s="33" t="str">
        <f>+IF(E127=2,SUBTOTAL(9,G$7:G127)-SUBTOTAL(9,F$7:F127)+$B$5,"")</f>
        <v/>
      </c>
      <c r="C127" s="34" t="str">
        <f>+IF(E127=3,SUBTOTAL(9,G$7:G129)-SUBTOTAL(9,F$7:F129)+$C$5,"")</f>
        <v/>
      </c>
      <c r="D127" s="35" t="str">
        <f>IF(E127="","",LOOKUP(E127,[1]data!$A$3:$A$5,[1]data!$B$3:$B$5))</f>
        <v/>
      </c>
      <c r="E127" s="42"/>
      <c r="F127" s="50"/>
      <c r="G127" s="50"/>
      <c r="H127" s="50"/>
      <c r="I127" s="38"/>
      <c r="J127" s="39"/>
      <c r="K127" s="40"/>
      <c r="L127" s="41"/>
    </row>
    <row r="128" spans="1:12" s="11" customFormat="1" ht="18">
      <c r="A128" s="22" t="str">
        <f>+IF(E128=1,SUBTOTAL(9,G$7:G128)-SUBTOTAL(9,F$7:F128)+$A$5,"")</f>
        <v/>
      </c>
      <c r="B128" s="33" t="str">
        <f>+IF(E128=2,SUBTOTAL(9,G$7:G128)-SUBTOTAL(9,F$7:F128)+$B$5,"")</f>
        <v/>
      </c>
      <c r="C128" s="34" t="str">
        <f>+IF(E128=3,SUBTOTAL(9,G$7:G130)-SUBTOTAL(9,F$7:F130)+$C$5,"")</f>
        <v/>
      </c>
      <c r="D128" s="35" t="str">
        <f>IF(E128="","",LOOKUP(E128,[1]data!$A$3:$A$5,[1]data!$B$3:$B$5))</f>
        <v/>
      </c>
      <c r="E128" s="42"/>
      <c r="F128" s="50"/>
      <c r="G128" s="50"/>
      <c r="H128" s="50"/>
      <c r="I128" s="38"/>
      <c r="J128" s="39"/>
      <c r="K128" s="40"/>
      <c r="L128" s="41"/>
    </row>
    <row r="129" spans="1:12" s="11" customFormat="1" ht="18">
      <c r="A129" s="22" t="str">
        <f>+IF(E129=1,SUBTOTAL(9,G$7:G129)-SUBTOTAL(9,F$7:F129)+$A$5,"")</f>
        <v/>
      </c>
      <c r="B129" s="33" t="str">
        <f>+IF(E129=2,SUBTOTAL(9,G$7:G129)-SUBTOTAL(9,F$7:F129)+$B$5,"")</f>
        <v/>
      </c>
      <c r="C129" s="34" t="str">
        <f>+IF(E129=3,SUBTOTAL(9,G$7:G131)-SUBTOTAL(9,F$7:F131)+$C$5,"")</f>
        <v/>
      </c>
      <c r="D129" s="35" t="str">
        <f>IF(E129="","",LOOKUP(E129,[1]data!$A$3:$A$5,[1]data!$B$3:$B$5))</f>
        <v/>
      </c>
      <c r="E129" s="42"/>
      <c r="F129" s="50"/>
      <c r="G129" s="50"/>
      <c r="H129" s="50"/>
      <c r="I129" s="38"/>
      <c r="J129" s="39"/>
      <c r="K129" s="40"/>
      <c r="L129" s="41"/>
    </row>
    <row r="130" spans="1:12" s="11" customFormat="1" ht="18">
      <c r="A130" s="22" t="str">
        <f>+IF(E130=1,SUBTOTAL(9,G$7:G130)-SUBTOTAL(9,F$7:F130)+$A$5,"")</f>
        <v/>
      </c>
      <c r="B130" s="33" t="str">
        <f>+IF(E130=2,SUBTOTAL(9,G$7:G130)-SUBTOTAL(9,F$7:F130)+$B$5,"")</f>
        <v/>
      </c>
      <c r="C130" s="34" t="str">
        <f>+IF(E130=3,SUBTOTAL(9,G$7:G132)-SUBTOTAL(9,F$7:F132)+$C$5,"")</f>
        <v/>
      </c>
      <c r="D130" s="35" t="str">
        <f>IF(E130="","",LOOKUP(E130,[1]data!$A$3:$A$5,[1]data!$B$3:$B$5))</f>
        <v/>
      </c>
      <c r="E130" s="42"/>
      <c r="F130" s="50"/>
      <c r="G130" s="50"/>
      <c r="H130" s="50"/>
      <c r="I130" s="38"/>
      <c r="J130" s="39"/>
      <c r="K130" s="40"/>
      <c r="L130" s="41"/>
    </row>
    <row r="131" spans="1:12" s="11" customFormat="1" ht="18">
      <c r="A131" s="22" t="str">
        <f>+IF(E131=1,SUBTOTAL(9,G$7:G131)-SUBTOTAL(9,F$7:F131)+$A$5,"")</f>
        <v/>
      </c>
      <c r="B131" s="33" t="str">
        <f>+IF(E131=2,SUBTOTAL(9,G$7:G131)-SUBTOTAL(9,F$7:F131)+$B$5,"")</f>
        <v/>
      </c>
      <c r="C131" s="34" t="str">
        <f>+IF(E131=3,SUBTOTAL(9,G$7:G133)-SUBTOTAL(9,F$7:F133)+$C$5,"")</f>
        <v/>
      </c>
      <c r="D131" s="35" t="str">
        <f>IF(E131="","",LOOKUP(E131,[1]data!$A$3:$A$5,[1]data!$B$3:$B$5))</f>
        <v/>
      </c>
      <c r="E131" s="42"/>
      <c r="F131" s="50"/>
      <c r="G131" s="50"/>
      <c r="H131" s="50"/>
      <c r="I131" s="38"/>
      <c r="J131" s="39"/>
      <c r="K131" s="40"/>
      <c r="L131" s="41"/>
    </row>
    <row r="132" spans="1:12" s="11" customFormat="1" ht="18">
      <c r="A132" s="22" t="str">
        <f>+IF(E132=1,SUBTOTAL(9,G$7:G132)-SUBTOTAL(9,F$7:F132)+$A$5,"")</f>
        <v/>
      </c>
      <c r="B132" s="33" t="str">
        <f>+IF(E132=2,SUBTOTAL(9,G$7:G132)-SUBTOTAL(9,F$7:F132)+$B$5,"")</f>
        <v/>
      </c>
      <c r="C132" s="34" t="str">
        <f>+IF(E132=3,SUBTOTAL(9,G$7:G134)-SUBTOTAL(9,F$7:F134)+$C$5,"")</f>
        <v/>
      </c>
      <c r="D132" s="35" t="str">
        <f>IF(E132="","",LOOKUP(E132,[1]data!$A$3:$A$5,[1]data!$B$3:$B$5))</f>
        <v/>
      </c>
      <c r="E132" s="42"/>
      <c r="F132" s="50"/>
      <c r="G132" s="50"/>
      <c r="H132" s="50"/>
      <c r="I132" s="38"/>
      <c r="J132" s="39"/>
      <c r="K132" s="40"/>
      <c r="L132" s="41"/>
    </row>
    <row r="133" spans="1:12" s="11" customFormat="1" ht="18">
      <c r="A133" s="22" t="str">
        <f>+IF(E133=1,SUBTOTAL(9,G$7:G133)-SUBTOTAL(9,F$7:F133)+$A$5,"")</f>
        <v/>
      </c>
      <c r="B133" s="33" t="str">
        <f>+IF(E133=2,SUBTOTAL(9,G$7:G133)-SUBTOTAL(9,F$7:F133)+$B$5,"")</f>
        <v/>
      </c>
      <c r="C133" s="34" t="str">
        <f>+IF(E133=3,SUBTOTAL(9,G$7:G135)-SUBTOTAL(9,F$7:F135)+$C$5,"")</f>
        <v/>
      </c>
      <c r="D133" s="35" t="str">
        <f>IF(E133="","",LOOKUP(E133,[1]data!$A$3:$A$5,[1]data!$B$3:$B$5))</f>
        <v/>
      </c>
      <c r="E133" s="42"/>
      <c r="F133" s="50"/>
      <c r="G133" s="50"/>
      <c r="H133" s="50"/>
      <c r="I133" s="38"/>
      <c r="J133" s="39"/>
      <c r="K133" s="40"/>
      <c r="L133" s="41"/>
    </row>
    <row r="134" spans="1:12" s="11" customFormat="1" ht="18">
      <c r="A134" s="22" t="str">
        <f>+IF(E134=1,SUBTOTAL(9,G$7:G134)-SUBTOTAL(9,F$7:F134)+$A$5,"")</f>
        <v/>
      </c>
      <c r="B134" s="33" t="str">
        <f>+IF(E134=2,SUBTOTAL(9,G$7:G134)-SUBTOTAL(9,F$7:F134)+$B$5,"")</f>
        <v/>
      </c>
      <c r="C134" s="34" t="str">
        <f>+IF(E134=3,SUBTOTAL(9,G$7:G136)-SUBTOTAL(9,F$7:F136)+$C$5,"")</f>
        <v/>
      </c>
      <c r="D134" s="35" t="str">
        <f>IF(E134="","",LOOKUP(E134,[1]data!$A$3:$A$5,[1]data!$B$3:$B$5))</f>
        <v/>
      </c>
      <c r="E134" s="42"/>
      <c r="F134" s="50"/>
      <c r="G134" s="50"/>
      <c r="H134" s="50"/>
      <c r="I134" s="38"/>
      <c r="J134" s="39"/>
      <c r="K134" s="40"/>
      <c r="L134" s="41"/>
    </row>
    <row r="135" spans="1:12" s="11" customFormat="1" ht="18">
      <c r="A135" s="22" t="str">
        <f>+IF(E135=1,SUBTOTAL(9,G$7:G135)-SUBTOTAL(9,F$7:F135)+$A$5,"")</f>
        <v/>
      </c>
      <c r="B135" s="33" t="str">
        <f>+IF(E135=2,SUBTOTAL(9,G$7:G135)-SUBTOTAL(9,F$7:F135)+$B$5,"")</f>
        <v/>
      </c>
      <c r="C135" s="34" t="str">
        <f>+IF(E135=3,SUBTOTAL(9,G$7:G137)-SUBTOTAL(9,F$7:F137)+$C$5,"")</f>
        <v/>
      </c>
      <c r="D135" s="35" t="str">
        <f>IF(E135="","",LOOKUP(E135,[1]data!$A$3:$A$5,[1]data!$B$3:$B$5))</f>
        <v/>
      </c>
      <c r="E135" s="42"/>
      <c r="F135" s="50"/>
      <c r="G135" s="50"/>
      <c r="H135" s="50"/>
      <c r="I135" s="38"/>
      <c r="J135" s="39"/>
      <c r="K135" s="40"/>
      <c r="L135" s="41"/>
    </row>
    <row r="136" spans="1:12" s="11" customFormat="1" ht="18">
      <c r="A136" s="22" t="str">
        <f>+IF(E136=1,SUBTOTAL(9,G$7:G136)-SUBTOTAL(9,F$7:F136)+$A$5,"")</f>
        <v/>
      </c>
      <c r="B136" s="33" t="str">
        <f>+IF(E136=2,SUBTOTAL(9,G$7:G136)-SUBTOTAL(9,F$7:F136)+$B$5,"")</f>
        <v/>
      </c>
      <c r="C136" s="34" t="str">
        <f>+IF(E136=3,SUBTOTAL(9,G$7:G138)-SUBTOTAL(9,F$7:F138)+$C$5,"")</f>
        <v/>
      </c>
      <c r="D136" s="35" t="str">
        <f>IF(E136="","",LOOKUP(E136,[1]data!$A$3:$A$5,[1]data!$B$3:$B$5))</f>
        <v/>
      </c>
      <c r="E136" s="42"/>
      <c r="F136" s="50"/>
      <c r="G136" s="50"/>
      <c r="H136" s="50"/>
      <c r="I136" s="38"/>
      <c r="J136" s="39"/>
      <c r="K136" s="40"/>
      <c r="L136" s="41"/>
    </row>
    <row r="137" spans="1:12" s="11" customFormat="1" ht="18">
      <c r="A137" s="22" t="str">
        <f>+IF(E137=1,SUBTOTAL(9,G$7:G137)-SUBTOTAL(9,F$7:F137)+$A$5,"")</f>
        <v/>
      </c>
      <c r="B137" s="33" t="str">
        <f>+IF(E137=2,SUBTOTAL(9,G$7:G137)-SUBTOTAL(9,F$7:F137)+$B$5,"")</f>
        <v/>
      </c>
      <c r="C137" s="34" t="str">
        <f>+IF(E137=3,SUBTOTAL(9,G$7:G139)-SUBTOTAL(9,F$7:F139)+$C$5,"")</f>
        <v/>
      </c>
      <c r="D137" s="35" t="str">
        <f>IF(E137="","",LOOKUP(E137,[1]data!$A$3:$A$5,[1]data!$B$3:$B$5))</f>
        <v/>
      </c>
      <c r="E137" s="42"/>
      <c r="F137" s="50"/>
      <c r="G137" s="50"/>
      <c r="H137" s="50"/>
      <c r="I137" s="38"/>
      <c r="J137" s="39"/>
      <c r="K137" s="40"/>
      <c r="L137" s="41"/>
    </row>
    <row r="138" spans="1:12" s="11" customFormat="1" ht="18">
      <c r="A138" s="22" t="str">
        <f>+IF(E138=1,SUBTOTAL(9,G$7:G138)-SUBTOTAL(9,F$7:F138)+$A$5,"")</f>
        <v/>
      </c>
      <c r="B138" s="33" t="str">
        <f>+IF(E138=2,SUBTOTAL(9,G$7:G138)-SUBTOTAL(9,F$7:F138)+$B$5,"")</f>
        <v/>
      </c>
      <c r="C138" s="34" t="str">
        <f>+IF(E138=3,SUBTOTAL(9,G$7:G140)-SUBTOTAL(9,F$7:F140)+$C$5,"")</f>
        <v/>
      </c>
      <c r="D138" s="35" t="str">
        <f>IF(E138="","",LOOKUP(E138,[1]data!$A$3:$A$5,[1]data!$B$3:$B$5))</f>
        <v/>
      </c>
      <c r="E138" s="42"/>
      <c r="F138" s="50"/>
      <c r="G138" s="50"/>
      <c r="H138" s="50"/>
      <c r="I138" s="38"/>
      <c r="J138" s="39"/>
      <c r="K138" s="40"/>
      <c r="L138" s="41"/>
    </row>
    <row r="139" spans="1:12" s="11" customFormat="1" ht="18">
      <c r="A139" s="22" t="str">
        <f>+IF(E139=1,SUBTOTAL(9,G$7:G139)-SUBTOTAL(9,F$7:F139)+$A$5,"")</f>
        <v/>
      </c>
      <c r="B139" s="33" t="str">
        <f>+IF(E139=2,SUBTOTAL(9,G$7:G139)-SUBTOTAL(9,F$7:F139)+$B$5,"")</f>
        <v/>
      </c>
      <c r="C139" s="34" t="str">
        <f>+IF(E139=3,SUBTOTAL(9,G$7:G141)-SUBTOTAL(9,F$7:F141)+$C$5,"")</f>
        <v/>
      </c>
      <c r="D139" s="35" t="str">
        <f>IF(E139="","",LOOKUP(E139,[1]data!$A$3:$A$5,[1]data!$B$3:$B$5))</f>
        <v/>
      </c>
      <c r="E139" s="42"/>
      <c r="F139" s="50"/>
      <c r="G139" s="50"/>
      <c r="H139" s="50"/>
      <c r="I139" s="38"/>
      <c r="J139" s="39"/>
      <c r="K139" s="40"/>
      <c r="L139" s="41"/>
    </row>
    <row r="140" spans="1:12" s="11" customFormat="1" ht="18">
      <c r="A140" s="22" t="str">
        <f>+IF(E140=1,SUBTOTAL(9,G$7:G140)-SUBTOTAL(9,F$7:F140)+$A$5,"")</f>
        <v/>
      </c>
      <c r="B140" s="33" t="str">
        <f>+IF(E140=2,SUBTOTAL(9,G$7:G140)-SUBTOTAL(9,F$7:F140)+$B$5,"")</f>
        <v/>
      </c>
      <c r="C140" s="34" t="str">
        <f>+IF(E140=3,SUBTOTAL(9,G$7:G142)-SUBTOTAL(9,F$7:F142)+$C$5,"")</f>
        <v/>
      </c>
      <c r="D140" s="35" t="str">
        <f>IF(E140="","",LOOKUP(E140,[1]data!$A$3:$A$5,[1]data!$B$3:$B$5))</f>
        <v/>
      </c>
      <c r="E140" s="42"/>
      <c r="F140" s="50"/>
      <c r="G140" s="50"/>
      <c r="H140" s="50"/>
      <c r="I140" s="38"/>
      <c r="J140" s="39"/>
      <c r="K140" s="40"/>
      <c r="L140" s="41"/>
    </row>
    <row r="141" spans="1:12" s="11" customFormat="1" ht="18">
      <c r="A141" s="22" t="str">
        <f>+IF(E141=1,SUBTOTAL(9,G$7:G141)-SUBTOTAL(9,F$7:F141)+$A$5,"")</f>
        <v/>
      </c>
      <c r="B141" s="33" t="str">
        <f>+IF(E141=2,SUBTOTAL(9,G$7:G141)-SUBTOTAL(9,F$7:F141)+$B$5,"")</f>
        <v/>
      </c>
      <c r="C141" s="34" t="str">
        <f>+IF(E141=3,SUBTOTAL(9,G$7:G143)-SUBTOTAL(9,F$7:F143)+$C$5,"")</f>
        <v/>
      </c>
      <c r="D141" s="35" t="str">
        <f>IF(E141="","",LOOKUP(E141,[1]data!$A$3:$A$5,[1]data!$B$3:$B$5))</f>
        <v/>
      </c>
      <c r="E141" s="42"/>
      <c r="F141" s="50"/>
      <c r="G141" s="50"/>
      <c r="H141" s="50"/>
      <c r="I141" s="38"/>
      <c r="J141" s="39"/>
      <c r="K141" s="40"/>
      <c r="L141" s="41"/>
    </row>
    <row r="142" spans="1:12" s="11" customFormat="1" ht="18">
      <c r="A142" s="22" t="str">
        <f>+IF(E142=1,SUBTOTAL(9,G$7:G142)-SUBTOTAL(9,F$7:F142)+$A$5,"")</f>
        <v/>
      </c>
      <c r="B142" s="33" t="str">
        <f>+IF(E142=2,SUBTOTAL(9,G$7:G142)-SUBTOTAL(9,F$7:F142)+$B$5,"")</f>
        <v/>
      </c>
      <c r="C142" s="34" t="str">
        <f>+IF(E142=3,SUBTOTAL(9,G$7:G144)-SUBTOTAL(9,F$7:F144)+$C$5,"")</f>
        <v/>
      </c>
      <c r="D142" s="35" t="str">
        <f>IF(E142="","",LOOKUP(E142,[1]data!$A$3:$A$5,[1]data!$B$3:$B$5))</f>
        <v/>
      </c>
      <c r="E142" s="42"/>
      <c r="F142" s="50"/>
      <c r="G142" s="50"/>
      <c r="H142" s="50"/>
      <c r="I142" s="38"/>
      <c r="J142" s="39"/>
      <c r="K142" s="40"/>
      <c r="L142" s="41"/>
    </row>
    <row r="143" spans="1:12" s="11" customFormat="1" ht="18">
      <c r="A143" s="22" t="str">
        <f>+IF(E143=1,SUBTOTAL(9,G$7:G143)-SUBTOTAL(9,F$7:F143)+$A$5,"")</f>
        <v/>
      </c>
      <c r="B143" s="33" t="str">
        <f>+IF(E143=2,SUBTOTAL(9,G$7:G143)-SUBTOTAL(9,F$7:F143)+$B$5,"")</f>
        <v/>
      </c>
      <c r="C143" s="34" t="str">
        <f>+IF(E143=3,SUBTOTAL(9,G$7:G145)-SUBTOTAL(9,F$7:F145)+$C$5,"")</f>
        <v/>
      </c>
      <c r="D143" s="35" t="str">
        <f>IF(E143="","",LOOKUP(E143,[1]data!$A$3:$A$5,[1]data!$B$3:$B$5))</f>
        <v/>
      </c>
      <c r="E143" s="42"/>
      <c r="F143" s="50"/>
      <c r="G143" s="50"/>
      <c r="H143" s="50"/>
      <c r="I143" s="38"/>
      <c r="J143" s="39"/>
      <c r="K143" s="40"/>
      <c r="L143" s="41"/>
    </row>
    <row r="144" spans="1:12" s="11" customFormat="1" ht="18">
      <c r="A144" s="22" t="str">
        <f>+IF(E144=1,SUBTOTAL(9,G$7:G144)-SUBTOTAL(9,F$7:F144)+$A$5,"")</f>
        <v/>
      </c>
      <c r="B144" s="33" t="str">
        <f>+IF(E144=2,SUBTOTAL(9,G$7:G144)-SUBTOTAL(9,F$7:F144)+$B$5,"")</f>
        <v/>
      </c>
      <c r="C144" s="34" t="str">
        <f>+IF(E144=3,SUBTOTAL(9,G$7:G146)-SUBTOTAL(9,F$7:F146)+$C$5,"")</f>
        <v/>
      </c>
      <c r="D144" s="35" t="str">
        <f>IF(E144="","",LOOKUP(E144,[1]data!$A$3:$A$5,[1]data!$B$3:$B$5))</f>
        <v/>
      </c>
      <c r="E144" s="42"/>
      <c r="F144" s="50"/>
      <c r="G144" s="50"/>
      <c r="H144" s="50"/>
      <c r="I144" s="38"/>
      <c r="J144" s="39"/>
      <c r="K144" s="40"/>
      <c r="L144" s="41"/>
    </row>
    <row r="145" spans="1:12" s="11" customFormat="1" ht="18">
      <c r="A145" s="22" t="str">
        <f>+IF(E145=1,SUBTOTAL(9,G$7:G145)-SUBTOTAL(9,F$7:F145)+$A$5,"")</f>
        <v/>
      </c>
      <c r="B145" s="33" t="str">
        <f>+IF(E145=2,SUBTOTAL(9,G$7:G145)-SUBTOTAL(9,F$7:F145)+$B$5,"")</f>
        <v/>
      </c>
      <c r="C145" s="34" t="str">
        <f>+IF(E145=3,SUBTOTAL(9,G$7:G147)-SUBTOTAL(9,F$7:F147)+$C$5,"")</f>
        <v/>
      </c>
      <c r="D145" s="35" t="str">
        <f>IF(E145="","",LOOKUP(E145,[1]data!$A$3:$A$5,[1]data!$B$3:$B$5))</f>
        <v/>
      </c>
      <c r="E145" s="42"/>
      <c r="F145" s="50"/>
      <c r="G145" s="50"/>
      <c r="H145" s="50"/>
      <c r="I145" s="38"/>
      <c r="J145" s="39"/>
      <c r="K145" s="40"/>
      <c r="L145" s="41"/>
    </row>
    <row r="146" spans="1:12" s="11" customFormat="1" ht="18">
      <c r="A146" s="22" t="str">
        <f>+IF(E146=1,SUBTOTAL(9,G$7:G146)-SUBTOTAL(9,F$7:F146)+$A$5,"")</f>
        <v/>
      </c>
      <c r="B146" s="33" t="str">
        <f>+IF(E146=2,SUBTOTAL(9,G$7:G146)-SUBTOTAL(9,F$7:F146)+$B$5,"")</f>
        <v/>
      </c>
      <c r="C146" s="34" t="str">
        <f>+IF(E146=3,SUBTOTAL(9,G$7:G148)-SUBTOTAL(9,F$7:F148)+$C$5,"")</f>
        <v/>
      </c>
      <c r="D146" s="35" t="str">
        <f>IF(E146="","",LOOKUP(E146,[1]data!$A$3:$A$5,[1]data!$B$3:$B$5))</f>
        <v/>
      </c>
      <c r="E146" s="42"/>
      <c r="F146" s="50"/>
      <c r="G146" s="50"/>
      <c r="H146" s="50"/>
      <c r="I146" s="38"/>
      <c r="J146" s="39"/>
      <c r="K146" s="40"/>
      <c r="L146" s="41"/>
    </row>
    <row r="147" spans="1:12" s="11" customFormat="1" ht="18">
      <c r="A147" s="22" t="str">
        <f>+IF(E147=1,SUBTOTAL(9,G$7:G147)-SUBTOTAL(9,F$7:F147)+$A$5,"")</f>
        <v/>
      </c>
      <c r="B147" s="33" t="str">
        <f>+IF(E147=2,SUBTOTAL(9,G$7:G147)-SUBTOTAL(9,F$7:F147)+$B$5,"")</f>
        <v/>
      </c>
      <c r="C147" s="34" t="str">
        <f>+IF(E147=3,SUBTOTAL(9,G$7:G149)-SUBTOTAL(9,F$7:F149)+$C$5,"")</f>
        <v/>
      </c>
      <c r="D147" s="35" t="str">
        <f>IF(E147="","",LOOKUP(E147,[1]data!$A$3:$A$5,[1]data!$B$3:$B$5))</f>
        <v/>
      </c>
      <c r="E147" s="42"/>
      <c r="F147" s="50"/>
      <c r="G147" s="50"/>
      <c r="H147" s="50"/>
      <c r="I147" s="38"/>
      <c r="J147" s="39"/>
      <c r="K147" s="40"/>
      <c r="L147" s="41"/>
    </row>
    <row r="148" spans="1:12" s="11" customFormat="1" ht="18">
      <c r="A148" s="22" t="str">
        <f>+IF(E148=1,SUBTOTAL(9,G$7:G148)-SUBTOTAL(9,F$7:F148)+$A$5,"")</f>
        <v/>
      </c>
      <c r="B148" s="33" t="str">
        <f>+IF(E148=2,SUBTOTAL(9,G$7:G148)-SUBTOTAL(9,F$7:F148)+$B$5,"")</f>
        <v/>
      </c>
      <c r="C148" s="34" t="str">
        <f>+IF(E148=3,SUBTOTAL(9,G$7:G150)-SUBTOTAL(9,F$7:F150)+$C$5,"")</f>
        <v/>
      </c>
      <c r="D148" s="35" t="str">
        <f>IF(E148="","",LOOKUP(E148,[1]data!$A$3:$A$5,[1]data!$B$3:$B$5))</f>
        <v/>
      </c>
      <c r="E148" s="42"/>
      <c r="F148" s="50"/>
      <c r="G148" s="50"/>
      <c r="H148" s="50"/>
      <c r="I148" s="38"/>
      <c r="J148" s="39"/>
      <c r="K148" s="40"/>
      <c r="L148" s="41"/>
    </row>
    <row r="149" spans="1:12" s="11" customFormat="1" ht="18">
      <c r="A149" s="22" t="str">
        <f>+IF(E149=1,SUBTOTAL(9,G$7:G149)-SUBTOTAL(9,F$7:F149)+$A$5,"")</f>
        <v/>
      </c>
      <c r="B149" s="33" t="str">
        <f>+IF(E149=2,SUBTOTAL(9,G$7:G149)-SUBTOTAL(9,F$7:F149)+$B$5,"")</f>
        <v/>
      </c>
      <c r="C149" s="34" t="str">
        <f>+IF(E149=3,SUBTOTAL(9,G$7:G151)-SUBTOTAL(9,F$7:F151)+$C$5,"")</f>
        <v/>
      </c>
      <c r="D149" s="35" t="str">
        <f>IF(E149="","",LOOKUP(E149,[1]data!$A$3:$A$5,[1]data!$B$3:$B$5))</f>
        <v/>
      </c>
      <c r="E149" s="42"/>
      <c r="F149" s="50"/>
      <c r="G149" s="50"/>
      <c r="H149" s="50"/>
      <c r="I149" s="38"/>
      <c r="J149" s="39"/>
      <c r="K149" s="40"/>
      <c r="L149" s="41"/>
    </row>
    <row r="150" spans="1:12" s="11" customFormat="1" ht="18">
      <c r="A150" s="22" t="str">
        <f>+IF(E150=1,SUBTOTAL(9,G$7:G150)-SUBTOTAL(9,F$7:F150)+$A$5,"")</f>
        <v/>
      </c>
      <c r="B150" s="33" t="str">
        <f>+IF(E150=2,SUBTOTAL(9,G$7:G150)-SUBTOTAL(9,F$7:F150)+$B$5,"")</f>
        <v/>
      </c>
      <c r="C150" s="34" t="str">
        <f>+IF(E150=3,SUBTOTAL(9,G$7:G152)-SUBTOTAL(9,F$7:F152)+$C$5,"")</f>
        <v/>
      </c>
      <c r="D150" s="35" t="str">
        <f>IF(E150="","",LOOKUP(E150,[1]data!$A$3:$A$5,[1]data!$B$3:$B$5))</f>
        <v/>
      </c>
      <c r="E150" s="42"/>
      <c r="F150" s="50"/>
      <c r="G150" s="50"/>
      <c r="H150" s="50"/>
      <c r="I150" s="38"/>
      <c r="J150" s="39"/>
      <c r="K150" s="40"/>
      <c r="L150" s="41"/>
    </row>
    <row r="151" spans="1:12" s="11" customFormat="1" ht="18">
      <c r="A151" s="22" t="str">
        <f>+IF(E151=1,SUBTOTAL(9,G$7:G151)-SUBTOTAL(9,F$7:F151)+$A$5,"")</f>
        <v/>
      </c>
      <c r="B151" s="33" t="str">
        <f>+IF(E151=2,SUBTOTAL(9,G$7:G151)-SUBTOTAL(9,F$7:F151)+$B$5,"")</f>
        <v/>
      </c>
      <c r="C151" s="34" t="str">
        <f>+IF(E151=3,SUBTOTAL(9,G$7:G153)-SUBTOTAL(9,F$7:F153)+$C$5,"")</f>
        <v/>
      </c>
      <c r="D151" s="35" t="str">
        <f>IF(E151="","",LOOKUP(E151,[1]data!$A$3:$A$5,[1]data!$B$3:$B$5))</f>
        <v/>
      </c>
      <c r="E151" s="42"/>
      <c r="F151" s="50"/>
      <c r="G151" s="50"/>
      <c r="H151" s="50"/>
      <c r="I151" s="38"/>
      <c r="J151" s="39"/>
      <c r="K151" s="40"/>
      <c r="L151" s="41"/>
    </row>
    <row r="152" spans="1:12" s="11" customFormat="1" ht="18">
      <c r="A152" s="22" t="str">
        <f>+IF(E152=1,SUBTOTAL(9,G$7:G152)-SUBTOTAL(9,F$7:F152)+$A$5,"")</f>
        <v/>
      </c>
      <c r="B152" s="33" t="str">
        <f>+IF(E152=2,SUBTOTAL(9,G$7:G152)-SUBTOTAL(9,F$7:F152)+$B$5,"")</f>
        <v/>
      </c>
      <c r="C152" s="34" t="str">
        <f>+IF(E152=3,SUBTOTAL(9,G$7:G154)-SUBTOTAL(9,F$7:F154)+$C$5,"")</f>
        <v/>
      </c>
      <c r="D152" s="35" t="str">
        <f>IF(E152="","",LOOKUP(E152,[1]data!$A$3:$A$5,[1]data!$B$3:$B$5))</f>
        <v/>
      </c>
      <c r="E152" s="42"/>
      <c r="F152" s="50"/>
      <c r="G152" s="50"/>
      <c r="H152" s="50"/>
      <c r="I152" s="38"/>
      <c r="J152" s="39"/>
      <c r="K152" s="40"/>
      <c r="L152" s="41"/>
    </row>
    <row r="153" spans="1:12" s="11" customFormat="1" ht="18">
      <c r="A153" s="22" t="str">
        <f>+IF(E153=1,SUBTOTAL(9,G$7:G153)-SUBTOTAL(9,F$7:F153)+$A$5,"")</f>
        <v/>
      </c>
      <c r="B153" s="33" t="str">
        <f>+IF(E153=2,SUBTOTAL(9,G$7:G153)-SUBTOTAL(9,F$7:F153)+$B$5,"")</f>
        <v/>
      </c>
      <c r="C153" s="34" t="str">
        <f>+IF(E153=3,SUBTOTAL(9,G$7:G155)-SUBTOTAL(9,F$7:F155)+$C$5,"")</f>
        <v/>
      </c>
      <c r="D153" s="35" t="str">
        <f>IF(E153="","",LOOKUP(E153,[1]data!$A$3:$A$5,[1]data!$B$3:$B$5))</f>
        <v/>
      </c>
      <c r="E153" s="42"/>
      <c r="F153" s="50"/>
      <c r="G153" s="50"/>
      <c r="H153" s="50"/>
      <c r="I153" s="38"/>
      <c r="J153" s="39"/>
      <c r="K153" s="40"/>
      <c r="L153" s="41"/>
    </row>
    <row r="154" spans="1:12" s="11" customFormat="1" ht="18">
      <c r="A154" s="22" t="str">
        <f>+IF(E154=1,SUBTOTAL(9,G$7:G154)-SUBTOTAL(9,F$7:F154)+$A$5,"")</f>
        <v/>
      </c>
      <c r="B154" s="33" t="str">
        <f>+IF(E154=2,SUBTOTAL(9,G$7:G154)-SUBTOTAL(9,F$7:F154)+$B$5,"")</f>
        <v/>
      </c>
      <c r="C154" s="34" t="str">
        <f>+IF(E154=3,SUBTOTAL(9,G$7:G156)-SUBTOTAL(9,F$7:F156)+$C$5,"")</f>
        <v/>
      </c>
      <c r="D154" s="35" t="str">
        <f>IF(E154="","",LOOKUP(E154,[1]data!$A$3:$A$5,[1]data!$B$3:$B$5))</f>
        <v/>
      </c>
      <c r="E154" s="42"/>
      <c r="F154" s="50"/>
      <c r="G154" s="50"/>
      <c r="H154" s="50"/>
      <c r="I154" s="38"/>
      <c r="J154" s="39"/>
      <c r="K154" s="40"/>
      <c r="L154" s="41"/>
    </row>
    <row r="155" spans="1:12" s="11" customFormat="1" ht="18">
      <c r="A155" s="22" t="str">
        <f>+IF(E155=1,SUBTOTAL(9,G$7:G155)-SUBTOTAL(9,F$7:F155)+$A$5,"")</f>
        <v/>
      </c>
      <c r="B155" s="33" t="str">
        <f>+IF(E155=2,SUBTOTAL(9,G$7:G155)-SUBTOTAL(9,F$7:F155)+$B$5,"")</f>
        <v/>
      </c>
      <c r="C155" s="34" t="str">
        <f>+IF(E155=3,SUBTOTAL(9,G$7:G157)-SUBTOTAL(9,F$7:F157)+$C$5,"")</f>
        <v/>
      </c>
      <c r="D155" s="35" t="str">
        <f>IF(E155="","",LOOKUP(E155,[1]data!$A$3:$A$5,[1]data!$B$3:$B$5))</f>
        <v/>
      </c>
      <c r="E155" s="42"/>
      <c r="F155" s="50"/>
      <c r="G155" s="50"/>
      <c r="H155" s="50"/>
      <c r="I155" s="38"/>
      <c r="J155" s="39"/>
      <c r="K155" s="40"/>
      <c r="L155" s="41"/>
    </row>
    <row r="156" spans="1:12" s="11" customFormat="1" ht="18">
      <c r="A156" s="22" t="str">
        <f>+IF(E156=1,SUBTOTAL(9,G$7:G156)-SUBTOTAL(9,F$7:F156)+$A$5,"")</f>
        <v/>
      </c>
      <c r="B156" s="33" t="str">
        <f>+IF(E156=2,SUBTOTAL(9,G$7:G156)-SUBTOTAL(9,F$7:F156)+$B$5,"")</f>
        <v/>
      </c>
      <c r="C156" s="34" t="str">
        <f>+IF(E156=3,SUBTOTAL(9,G$7:G158)-SUBTOTAL(9,F$7:F158)+$C$5,"")</f>
        <v/>
      </c>
      <c r="D156" s="35" t="str">
        <f>IF(E156="","",LOOKUP(E156,[1]data!$A$3:$A$5,[1]data!$B$3:$B$5))</f>
        <v/>
      </c>
      <c r="E156" s="42"/>
      <c r="F156" s="50"/>
      <c r="G156" s="50"/>
      <c r="H156" s="50"/>
      <c r="I156" s="38"/>
      <c r="J156" s="39"/>
      <c r="K156" s="40"/>
      <c r="L156" s="41"/>
    </row>
    <row r="157" spans="1:12" s="11" customFormat="1" ht="18">
      <c r="A157" s="22" t="str">
        <f>+IF(E157=1,SUBTOTAL(9,G$7:G157)-SUBTOTAL(9,F$7:F157)+$A$5,"")</f>
        <v/>
      </c>
      <c r="B157" s="33" t="str">
        <f>+IF(E157=2,SUBTOTAL(9,G$7:G157)-SUBTOTAL(9,F$7:F157)+$B$5,"")</f>
        <v/>
      </c>
      <c r="C157" s="34" t="str">
        <f>+IF(E157=3,SUBTOTAL(9,G$7:G159)-SUBTOTAL(9,F$7:F159)+$C$5,"")</f>
        <v/>
      </c>
      <c r="D157" s="35" t="str">
        <f>IF(E157="","",LOOKUP(E157,[1]data!$A$3:$A$5,[1]data!$B$3:$B$5))</f>
        <v/>
      </c>
      <c r="E157" s="42"/>
      <c r="F157" s="50"/>
      <c r="G157" s="50"/>
      <c r="H157" s="50"/>
      <c r="I157" s="38"/>
      <c r="J157" s="39"/>
      <c r="K157" s="40"/>
      <c r="L157" s="41"/>
    </row>
    <row r="158" spans="1:12" s="11" customFormat="1" ht="18">
      <c r="A158" s="22" t="str">
        <f>+IF(E158=1,SUBTOTAL(9,G$7:G158)-SUBTOTAL(9,F$7:F158)+$A$5,"")</f>
        <v/>
      </c>
      <c r="B158" s="33" t="str">
        <f>+IF(E158=2,SUBTOTAL(9,G$7:G158)-SUBTOTAL(9,F$7:F158)+$B$5,"")</f>
        <v/>
      </c>
      <c r="C158" s="34" t="str">
        <f>+IF(E158=3,SUBTOTAL(9,G$7:G160)-SUBTOTAL(9,F$7:F160)+$C$5,"")</f>
        <v/>
      </c>
      <c r="D158" s="35" t="str">
        <f>IF(E158="","",LOOKUP(E158,[1]data!$A$3:$A$5,[1]data!$B$3:$B$5))</f>
        <v/>
      </c>
      <c r="E158" s="42"/>
      <c r="F158" s="50"/>
      <c r="G158" s="50"/>
      <c r="H158" s="50"/>
      <c r="I158" s="38"/>
      <c r="J158" s="39"/>
      <c r="K158" s="40"/>
      <c r="L158" s="41"/>
    </row>
    <row r="159" spans="1:12" s="11" customFormat="1" ht="18">
      <c r="A159" s="22" t="str">
        <f>+IF(E159=1,SUBTOTAL(9,G$7:G159)-SUBTOTAL(9,F$7:F159)+$A$5,"")</f>
        <v/>
      </c>
      <c r="B159" s="33" t="str">
        <f>+IF(E159=2,SUBTOTAL(9,G$7:G159)-SUBTOTAL(9,F$7:F159)+$B$5,"")</f>
        <v/>
      </c>
      <c r="C159" s="34" t="str">
        <f>+IF(E159=3,SUBTOTAL(9,G$7:G161)-SUBTOTAL(9,F$7:F161)+$C$5,"")</f>
        <v/>
      </c>
      <c r="D159" s="35" t="str">
        <f>IF(E159="","",LOOKUP(E159,[1]data!$A$3:$A$5,[1]data!$B$3:$B$5))</f>
        <v/>
      </c>
      <c r="E159" s="42"/>
      <c r="F159" s="50"/>
      <c r="G159" s="50"/>
      <c r="H159" s="50"/>
      <c r="I159" s="38"/>
      <c r="J159" s="39"/>
      <c r="K159" s="40"/>
      <c r="L159" s="41"/>
    </row>
    <row r="160" spans="1:12" s="11" customFormat="1" ht="18">
      <c r="A160" s="22" t="str">
        <f>+IF(E160=1,SUBTOTAL(9,G$7:G160)-SUBTOTAL(9,F$7:F160)+$A$5,"")</f>
        <v/>
      </c>
      <c r="B160" s="33" t="str">
        <f>+IF(E160=2,SUBTOTAL(9,G$7:G160)-SUBTOTAL(9,F$7:F160)+$B$5,"")</f>
        <v/>
      </c>
      <c r="C160" s="34" t="str">
        <f>+IF(E160=3,SUBTOTAL(9,G$7:G162)-SUBTOTAL(9,F$7:F162)+$C$5,"")</f>
        <v/>
      </c>
      <c r="D160" s="35" t="str">
        <f>IF(E160="","",LOOKUP(E160,[1]data!$A$3:$A$5,[1]data!$B$3:$B$5))</f>
        <v/>
      </c>
      <c r="E160" s="42"/>
      <c r="F160" s="50"/>
      <c r="G160" s="50"/>
      <c r="H160" s="50"/>
      <c r="I160" s="38"/>
      <c r="J160" s="39"/>
      <c r="K160" s="40"/>
      <c r="L160" s="41"/>
    </row>
    <row r="161" spans="1:12" s="11" customFormat="1" ht="18">
      <c r="A161" s="22" t="str">
        <f>+IF(E161=1,SUBTOTAL(9,G$7:G161)-SUBTOTAL(9,F$7:F161)+$A$5,"")</f>
        <v/>
      </c>
      <c r="B161" s="33" t="str">
        <f>+IF(E161=2,SUBTOTAL(9,G$7:G161)-SUBTOTAL(9,F$7:F161)+$B$5,"")</f>
        <v/>
      </c>
      <c r="C161" s="34" t="str">
        <f>+IF(E161=3,SUBTOTAL(9,G$7:G163)-SUBTOTAL(9,F$7:F163)+$C$5,"")</f>
        <v/>
      </c>
      <c r="D161" s="35" t="str">
        <f>IF(E161="","",LOOKUP(E161,[1]data!$A$3:$A$5,[1]data!$B$3:$B$5))</f>
        <v/>
      </c>
      <c r="E161" s="42"/>
      <c r="F161" s="50"/>
      <c r="G161" s="50"/>
      <c r="H161" s="50"/>
      <c r="I161" s="38"/>
      <c r="J161" s="39"/>
      <c r="K161" s="40"/>
      <c r="L161" s="41"/>
    </row>
    <row r="162" spans="1:12" s="11" customFormat="1" ht="18">
      <c r="A162" s="22" t="str">
        <f>+IF(E162=1,SUBTOTAL(9,G$7:G162)-SUBTOTAL(9,F$7:F162)+$A$5,"")</f>
        <v/>
      </c>
      <c r="B162" s="33" t="str">
        <f>+IF(E162=2,SUBTOTAL(9,G$7:G162)-SUBTOTAL(9,F$7:F162)+$B$5,"")</f>
        <v/>
      </c>
      <c r="C162" s="34" t="str">
        <f>+IF(E162=3,SUBTOTAL(9,G$7:G164)-SUBTOTAL(9,F$7:F164)+$C$5,"")</f>
        <v/>
      </c>
      <c r="D162" s="35" t="str">
        <f>IF(E162="","",LOOKUP(E162,[1]data!$A$3:$A$5,[1]data!$B$3:$B$5))</f>
        <v/>
      </c>
      <c r="E162" s="42"/>
      <c r="F162" s="50"/>
      <c r="G162" s="50"/>
      <c r="H162" s="50"/>
      <c r="I162" s="38"/>
      <c r="J162" s="39"/>
      <c r="K162" s="40"/>
      <c r="L162" s="41"/>
    </row>
    <row r="163" spans="1:12" s="11" customFormat="1" ht="18">
      <c r="A163" s="22" t="str">
        <f>+IF(E163=1,SUBTOTAL(9,G$7:G163)-SUBTOTAL(9,F$7:F163)+$A$5,"")</f>
        <v/>
      </c>
      <c r="B163" s="33" t="str">
        <f>+IF(E163=2,SUBTOTAL(9,G$7:G163)-SUBTOTAL(9,F$7:F163)+$B$5,"")</f>
        <v/>
      </c>
      <c r="C163" s="34" t="str">
        <f>+IF(E163=3,SUBTOTAL(9,G$7:G165)-SUBTOTAL(9,F$7:F165)+$C$5,"")</f>
        <v/>
      </c>
      <c r="D163" s="35" t="str">
        <f>IF(E163="","",LOOKUP(E163,[1]data!$A$3:$A$5,[1]data!$B$3:$B$5))</f>
        <v/>
      </c>
      <c r="E163" s="42"/>
      <c r="F163" s="50"/>
      <c r="G163" s="50"/>
      <c r="H163" s="50"/>
      <c r="I163" s="38"/>
      <c r="J163" s="39"/>
      <c r="K163" s="40"/>
      <c r="L163" s="41"/>
    </row>
    <row r="164" spans="1:12" s="11" customFormat="1" ht="18">
      <c r="A164" s="22" t="str">
        <f>+IF(E164=1,SUBTOTAL(9,G$7:G164)-SUBTOTAL(9,F$7:F164)+$A$5,"")</f>
        <v/>
      </c>
      <c r="B164" s="33" t="str">
        <f>+IF(E164=2,SUBTOTAL(9,G$7:G164)-SUBTOTAL(9,F$7:F164)+$B$5,"")</f>
        <v/>
      </c>
      <c r="C164" s="34" t="str">
        <f>+IF(E164=3,SUBTOTAL(9,G$7:G166)-SUBTOTAL(9,F$7:F166)+$C$5,"")</f>
        <v/>
      </c>
      <c r="D164" s="35" t="str">
        <f>IF(E164="","",LOOKUP(E164,[1]data!$A$3:$A$5,[1]data!$B$3:$B$5))</f>
        <v/>
      </c>
      <c r="E164" s="42"/>
      <c r="F164" s="50"/>
      <c r="G164" s="50"/>
      <c r="H164" s="50"/>
      <c r="I164" s="38"/>
      <c r="J164" s="39"/>
      <c r="K164" s="40"/>
      <c r="L164" s="41"/>
    </row>
    <row r="165" spans="1:12" s="11" customFormat="1" ht="18">
      <c r="A165" s="22" t="str">
        <f>+IF(E165=1,SUBTOTAL(9,G$7:G165)-SUBTOTAL(9,F$7:F165)+$A$5,"")</f>
        <v/>
      </c>
      <c r="B165" s="33" t="str">
        <f>+IF(E165=2,SUBTOTAL(9,G$7:G165)-SUBTOTAL(9,F$7:F165)+$B$5,"")</f>
        <v/>
      </c>
      <c r="C165" s="34" t="str">
        <f>+IF(E165=3,SUBTOTAL(9,G$7:G167)-SUBTOTAL(9,F$7:F167)+$C$5,"")</f>
        <v/>
      </c>
      <c r="D165" s="35" t="str">
        <f>IF(E165="","",LOOKUP(E165,[1]data!$A$3:$A$5,[1]data!$B$3:$B$5))</f>
        <v/>
      </c>
      <c r="E165" s="42"/>
      <c r="F165" s="50"/>
      <c r="G165" s="50"/>
      <c r="H165" s="50"/>
      <c r="I165" s="38"/>
      <c r="J165" s="39"/>
      <c r="K165" s="40"/>
      <c r="L165" s="41"/>
    </row>
    <row r="166" spans="1:12" s="11" customFormat="1" ht="18">
      <c r="A166" s="22" t="str">
        <f>+IF(E166=1,SUBTOTAL(9,G$7:G166)-SUBTOTAL(9,F$7:F166)+$A$5,"")</f>
        <v/>
      </c>
      <c r="B166" s="33" t="str">
        <f>+IF(E166=2,SUBTOTAL(9,G$7:G166)-SUBTOTAL(9,F$7:F166)+$B$5,"")</f>
        <v/>
      </c>
      <c r="C166" s="34" t="str">
        <f>+IF(E166=3,SUBTOTAL(9,G$7:G168)-SUBTOTAL(9,F$7:F168)+$C$5,"")</f>
        <v/>
      </c>
      <c r="D166" s="35" t="str">
        <f>IF(E166="","",LOOKUP(E166,[1]data!$A$3:$A$5,[1]data!$B$3:$B$5))</f>
        <v/>
      </c>
      <c r="E166" s="42"/>
      <c r="F166" s="50"/>
      <c r="G166" s="50"/>
      <c r="H166" s="50"/>
      <c r="I166" s="38"/>
      <c r="J166" s="39"/>
      <c r="K166" s="40"/>
      <c r="L166" s="41"/>
    </row>
    <row r="167" spans="1:12" s="11" customFormat="1" ht="18">
      <c r="A167" s="22" t="str">
        <f>+IF(E167=1,SUBTOTAL(9,G$7:G167)-SUBTOTAL(9,F$7:F167)+$A$5,"")</f>
        <v/>
      </c>
      <c r="B167" s="33" t="str">
        <f>+IF(E167=2,SUBTOTAL(9,G$7:G167)-SUBTOTAL(9,F$7:F167)+$B$5,"")</f>
        <v/>
      </c>
      <c r="C167" s="34" t="str">
        <f>+IF(E167=3,SUBTOTAL(9,G$7:G169)-SUBTOTAL(9,F$7:F169)+$C$5,"")</f>
        <v/>
      </c>
      <c r="D167" s="35" t="str">
        <f>IF(E167="","",LOOKUP(E167,[1]data!$A$3:$A$5,[1]data!$B$3:$B$5))</f>
        <v/>
      </c>
      <c r="E167" s="42"/>
      <c r="F167" s="50"/>
      <c r="G167" s="50"/>
      <c r="H167" s="50"/>
      <c r="I167" s="38"/>
      <c r="J167" s="39"/>
      <c r="K167" s="40"/>
      <c r="L167" s="41"/>
    </row>
    <row r="168" spans="1:12" s="11" customFormat="1" ht="18">
      <c r="A168" s="22" t="str">
        <f>+IF(E168=1,SUBTOTAL(9,G$7:G168)-SUBTOTAL(9,F$7:F168)+$A$5,"")</f>
        <v/>
      </c>
      <c r="B168" s="33" t="str">
        <f>+IF(E168=2,SUBTOTAL(9,G$7:G168)-SUBTOTAL(9,F$7:F168)+$B$5,"")</f>
        <v/>
      </c>
      <c r="C168" s="34" t="str">
        <f>+IF(E168=3,SUBTOTAL(9,G$7:G170)-SUBTOTAL(9,F$7:F170)+$C$5,"")</f>
        <v/>
      </c>
      <c r="D168" s="35" t="str">
        <f>IF(E168="","",LOOKUP(E168,[1]data!$A$3:$A$5,[1]data!$B$3:$B$5))</f>
        <v/>
      </c>
      <c r="E168" s="42"/>
      <c r="F168" s="50"/>
      <c r="G168" s="50"/>
      <c r="H168" s="50"/>
      <c r="I168" s="38"/>
      <c r="J168" s="39"/>
      <c r="K168" s="40"/>
      <c r="L168" s="41"/>
    </row>
    <row r="169" spans="1:12" s="11" customFormat="1" ht="18">
      <c r="A169" s="22" t="str">
        <f>+IF(E169=1,SUBTOTAL(9,G$7:G169)-SUBTOTAL(9,F$7:F169)+$A$5,"")</f>
        <v/>
      </c>
      <c r="B169" s="33" t="str">
        <f>+IF(E169=2,SUBTOTAL(9,G$7:G169)-SUBTOTAL(9,F$7:F169)+$B$5,"")</f>
        <v/>
      </c>
      <c r="C169" s="34" t="str">
        <f>+IF(E169=3,SUBTOTAL(9,G$7:G171)-SUBTOTAL(9,F$7:F171)+$C$5,"")</f>
        <v/>
      </c>
      <c r="D169" s="35" t="str">
        <f>IF(E169="","",LOOKUP(E169,[1]data!$A$3:$A$5,[1]data!$B$3:$B$5))</f>
        <v/>
      </c>
      <c r="E169" s="42"/>
      <c r="F169" s="50"/>
      <c r="G169" s="50"/>
      <c r="H169" s="50"/>
      <c r="I169" s="38"/>
      <c r="J169" s="39"/>
      <c r="K169" s="40"/>
      <c r="L169" s="41"/>
    </row>
    <row r="170" spans="1:12" s="11" customFormat="1" ht="18">
      <c r="A170" s="22" t="str">
        <f>+IF(E170=1,SUBTOTAL(9,G$7:G170)-SUBTOTAL(9,F$7:F170)+$A$5,"")</f>
        <v/>
      </c>
      <c r="B170" s="33" t="str">
        <f>+IF(E170=2,SUBTOTAL(9,G$7:G170)-SUBTOTAL(9,F$7:F170)+$B$5,"")</f>
        <v/>
      </c>
      <c r="C170" s="34" t="str">
        <f>+IF(E170=3,SUBTOTAL(9,G$7:G172)-SUBTOTAL(9,F$7:F172)+$C$5,"")</f>
        <v/>
      </c>
      <c r="D170" s="35" t="str">
        <f>IF(E170="","",LOOKUP(E170,[1]data!$A$3:$A$5,[1]data!$B$3:$B$5))</f>
        <v/>
      </c>
      <c r="E170" s="42"/>
      <c r="F170" s="50"/>
      <c r="G170" s="50"/>
      <c r="H170" s="50"/>
      <c r="I170" s="38"/>
      <c r="J170" s="39"/>
      <c r="K170" s="40"/>
      <c r="L170" s="41"/>
    </row>
    <row r="171" spans="1:12" s="11" customFormat="1" ht="18">
      <c r="A171" s="22" t="str">
        <f>+IF(E171=1,SUBTOTAL(9,G$7:G171)-SUBTOTAL(9,F$7:F171)+$A$5,"")</f>
        <v/>
      </c>
      <c r="B171" s="33" t="str">
        <f>+IF(E171=2,SUBTOTAL(9,G$7:G171)-SUBTOTAL(9,F$7:F171)+$B$5,"")</f>
        <v/>
      </c>
      <c r="C171" s="34" t="str">
        <f>+IF(E171=3,SUBTOTAL(9,G$7:G173)-SUBTOTAL(9,F$7:F173)+$C$5,"")</f>
        <v/>
      </c>
      <c r="D171" s="35" t="str">
        <f>IF(E171="","",LOOKUP(E171,[1]data!$A$3:$A$5,[1]data!$B$3:$B$5))</f>
        <v/>
      </c>
      <c r="E171" s="42"/>
      <c r="F171" s="50"/>
      <c r="G171" s="50"/>
      <c r="H171" s="50"/>
      <c r="I171" s="38"/>
      <c r="J171" s="39"/>
      <c r="K171" s="40"/>
      <c r="L171" s="41"/>
    </row>
    <row r="172" spans="1:12" s="11" customFormat="1" ht="18">
      <c r="A172" s="22" t="str">
        <f>+IF(E172=1,SUBTOTAL(9,G$7:G172)-SUBTOTAL(9,F$7:F172)+$A$5,"")</f>
        <v/>
      </c>
      <c r="B172" s="33" t="str">
        <f>+IF(E172=2,SUBTOTAL(9,G$7:G172)-SUBTOTAL(9,F$7:F172)+$B$5,"")</f>
        <v/>
      </c>
      <c r="C172" s="34" t="str">
        <f>+IF(E172=3,SUBTOTAL(9,G$7:G174)-SUBTOTAL(9,F$7:F174)+$C$5,"")</f>
        <v/>
      </c>
      <c r="D172" s="35" t="str">
        <f>IF(E172="","",LOOKUP(E172,[1]data!$A$3:$A$5,[1]data!$B$3:$B$5))</f>
        <v/>
      </c>
      <c r="E172" s="42"/>
      <c r="F172" s="50"/>
      <c r="G172" s="50"/>
      <c r="H172" s="50"/>
      <c r="I172" s="38"/>
      <c r="J172" s="39"/>
      <c r="K172" s="40"/>
      <c r="L172" s="41"/>
    </row>
    <row r="173" spans="1:12" s="11" customFormat="1" ht="18">
      <c r="A173" s="22" t="str">
        <f>+IF(E173=1,SUBTOTAL(9,G$7:G173)-SUBTOTAL(9,F$7:F173)+$A$5,"")</f>
        <v/>
      </c>
      <c r="B173" s="33" t="str">
        <f>+IF(E173=2,SUBTOTAL(9,G$7:G173)-SUBTOTAL(9,F$7:F173)+$B$5,"")</f>
        <v/>
      </c>
      <c r="C173" s="34" t="str">
        <f>+IF(E173=3,SUBTOTAL(9,G$7:G175)-SUBTOTAL(9,F$7:F175)+$C$5,"")</f>
        <v/>
      </c>
      <c r="D173" s="35" t="str">
        <f>IF(E173="","",LOOKUP(E173,[1]data!$A$3:$A$5,[1]data!$B$3:$B$5))</f>
        <v/>
      </c>
      <c r="E173" s="42"/>
      <c r="F173" s="50"/>
      <c r="G173" s="50"/>
      <c r="H173" s="50"/>
      <c r="I173" s="38"/>
      <c r="J173" s="39"/>
      <c r="K173" s="40"/>
      <c r="L173" s="41"/>
    </row>
    <row r="174" spans="1:12" s="11" customFormat="1" ht="18">
      <c r="A174" s="22" t="str">
        <f>+IF(E174=1,SUBTOTAL(9,G$7:G174)-SUBTOTAL(9,F$7:F174)+$A$5,"")</f>
        <v/>
      </c>
      <c r="B174" s="33" t="str">
        <f>+IF(E174=2,SUBTOTAL(9,G$7:G174)-SUBTOTAL(9,F$7:F174)+$B$5,"")</f>
        <v/>
      </c>
      <c r="C174" s="34" t="str">
        <f>+IF(E174=3,SUBTOTAL(9,G$7:G176)-SUBTOTAL(9,F$7:F176)+$C$5,"")</f>
        <v/>
      </c>
      <c r="D174" s="35" t="str">
        <f>IF(E174="","",LOOKUP(E174,[1]data!$A$3:$A$5,[1]data!$B$3:$B$5))</f>
        <v/>
      </c>
      <c r="E174" s="42"/>
      <c r="F174" s="50"/>
      <c r="G174" s="50"/>
      <c r="H174" s="50"/>
      <c r="I174" s="38"/>
      <c r="J174" s="39"/>
      <c r="K174" s="40"/>
      <c r="L174" s="41"/>
    </row>
    <row r="175" spans="1:12" s="11" customFormat="1" ht="18">
      <c r="A175" s="22" t="str">
        <f>+IF(E175=1,SUBTOTAL(9,G$7:G175)-SUBTOTAL(9,F$7:F175)+$A$5,"")</f>
        <v/>
      </c>
      <c r="B175" s="33" t="str">
        <f>+IF(E175=2,SUBTOTAL(9,G$7:G175)-SUBTOTAL(9,F$7:F175)+$B$5,"")</f>
        <v/>
      </c>
      <c r="C175" s="34" t="str">
        <f>+IF(E175=3,SUBTOTAL(9,G$7:G177)-SUBTOTAL(9,F$7:F177)+$C$5,"")</f>
        <v/>
      </c>
      <c r="D175" s="35" t="str">
        <f>IF(E175="","",LOOKUP(E175,[1]data!$A$3:$A$5,[1]data!$B$3:$B$5))</f>
        <v/>
      </c>
      <c r="E175" s="42"/>
      <c r="F175" s="50"/>
      <c r="G175" s="50"/>
      <c r="H175" s="50"/>
      <c r="I175" s="38"/>
      <c r="J175" s="39"/>
      <c r="K175" s="40"/>
      <c r="L175" s="41"/>
    </row>
    <row r="176" spans="1:12" s="11" customFormat="1" ht="18">
      <c r="A176" s="22" t="str">
        <f>+IF(E176=1,SUBTOTAL(9,G$7:G176)-SUBTOTAL(9,F$7:F176)+$A$5,"")</f>
        <v/>
      </c>
      <c r="B176" s="33" t="str">
        <f>+IF(E176=2,SUBTOTAL(9,G$7:G176)-SUBTOTAL(9,F$7:F176)+$B$5,"")</f>
        <v/>
      </c>
      <c r="C176" s="34" t="str">
        <f>+IF(E176=3,SUBTOTAL(9,G$7:G178)-SUBTOTAL(9,F$7:F178)+$C$5,"")</f>
        <v/>
      </c>
      <c r="D176" s="35" t="str">
        <f>IF(E176="","",LOOKUP(E176,[1]data!$A$3:$A$5,[1]data!$B$3:$B$5))</f>
        <v/>
      </c>
      <c r="E176" s="42"/>
      <c r="F176" s="50"/>
      <c r="G176" s="50"/>
      <c r="H176" s="50"/>
      <c r="I176" s="38"/>
      <c r="J176" s="39"/>
      <c r="K176" s="40"/>
      <c r="L176" s="41"/>
    </row>
    <row r="177" spans="1:12" s="11" customFormat="1" ht="18">
      <c r="A177" s="22" t="str">
        <f>+IF(E177=1,SUBTOTAL(9,G$7:G177)-SUBTOTAL(9,F$7:F177)+$A$5,"")</f>
        <v/>
      </c>
      <c r="B177" s="33" t="str">
        <f>+IF(E177=2,SUBTOTAL(9,G$7:G177)-SUBTOTAL(9,F$7:F177)+$B$5,"")</f>
        <v/>
      </c>
      <c r="C177" s="34" t="str">
        <f>+IF(E177=3,SUBTOTAL(9,G$7:G179)-SUBTOTAL(9,F$7:F179)+$C$5,"")</f>
        <v/>
      </c>
      <c r="D177" s="35" t="str">
        <f>IF(E177="","",LOOKUP(E177,[1]data!$A$3:$A$5,[1]data!$B$3:$B$5))</f>
        <v/>
      </c>
      <c r="E177" s="42"/>
      <c r="F177" s="50"/>
      <c r="G177" s="50"/>
      <c r="H177" s="50"/>
      <c r="I177" s="38"/>
      <c r="J177" s="39"/>
      <c r="K177" s="40"/>
      <c r="L177" s="41"/>
    </row>
    <row r="178" spans="1:12" s="11" customFormat="1" ht="18">
      <c r="A178" s="22" t="str">
        <f>+IF(E178=1,SUBTOTAL(9,G$7:G178)-SUBTOTAL(9,F$7:F178)+$A$5,"")</f>
        <v/>
      </c>
      <c r="B178" s="33" t="str">
        <f>+IF(E178=2,SUBTOTAL(9,G$7:G178)-SUBTOTAL(9,F$7:F178)+$B$5,"")</f>
        <v/>
      </c>
      <c r="C178" s="34" t="str">
        <f>+IF(E178=3,SUBTOTAL(9,G$7:G180)-SUBTOTAL(9,F$7:F180)+$C$5,"")</f>
        <v/>
      </c>
      <c r="D178" s="35" t="str">
        <f>IF(E178="","",LOOKUP(E178,[1]data!$A$3:$A$5,[1]data!$B$3:$B$5))</f>
        <v/>
      </c>
      <c r="E178" s="42"/>
      <c r="F178" s="50"/>
      <c r="G178" s="50"/>
      <c r="H178" s="50"/>
      <c r="I178" s="38"/>
      <c r="J178" s="39"/>
      <c r="K178" s="40"/>
      <c r="L178" s="41"/>
    </row>
    <row r="179" spans="1:12" s="11" customFormat="1" ht="18">
      <c r="A179" s="22" t="str">
        <f>+IF(E179=1,SUBTOTAL(9,G$7:G179)-SUBTOTAL(9,F$7:F179)+$A$5,"")</f>
        <v/>
      </c>
      <c r="B179" s="33" t="str">
        <f>+IF(E179=2,SUBTOTAL(9,G$7:G179)-SUBTOTAL(9,F$7:F179)+$B$5,"")</f>
        <v/>
      </c>
      <c r="C179" s="34" t="str">
        <f>+IF(E179=3,SUBTOTAL(9,G$7:G181)-SUBTOTAL(9,F$7:F181)+$C$5,"")</f>
        <v/>
      </c>
      <c r="D179" s="35" t="str">
        <f>IF(E179="","",LOOKUP(E179,[1]data!$A$3:$A$5,[1]data!$B$3:$B$5))</f>
        <v/>
      </c>
      <c r="E179" s="42"/>
      <c r="F179" s="50"/>
      <c r="G179" s="50"/>
      <c r="H179" s="50"/>
      <c r="I179" s="38"/>
      <c r="J179" s="39"/>
      <c r="K179" s="40"/>
      <c r="L179" s="41"/>
    </row>
    <row r="180" spans="1:12" s="11" customFormat="1" ht="18">
      <c r="A180" s="22" t="str">
        <f>+IF(E180=1,SUBTOTAL(9,G$7:G180)-SUBTOTAL(9,F$7:F180)+$A$5,"")</f>
        <v/>
      </c>
      <c r="B180" s="33" t="str">
        <f>+IF(E180=2,SUBTOTAL(9,G$7:G180)-SUBTOTAL(9,F$7:F180)+$B$5,"")</f>
        <v/>
      </c>
      <c r="C180" s="34" t="str">
        <f>+IF(E180=3,SUBTOTAL(9,G$7:G182)-SUBTOTAL(9,F$7:F182)+$C$5,"")</f>
        <v/>
      </c>
      <c r="D180" s="35" t="str">
        <f>IF(E180="","",LOOKUP(E180,[1]data!$A$3:$A$5,[1]data!$B$3:$B$5))</f>
        <v/>
      </c>
      <c r="E180" s="42"/>
      <c r="F180" s="50"/>
      <c r="G180" s="50"/>
      <c r="H180" s="50"/>
      <c r="I180" s="38"/>
      <c r="J180" s="39"/>
      <c r="K180" s="40"/>
      <c r="L180" s="41"/>
    </row>
    <row r="181" spans="1:12" s="11" customFormat="1" ht="18">
      <c r="A181" s="22" t="str">
        <f>+IF(E181=1,SUBTOTAL(9,G$7:G181)-SUBTOTAL(9,F$7:F181)+$A$5,"")</f>
        <v/>
      </c>
      <c r="B181" s="33" t="str">
        <f>+IF(E181=2,SUBTOTAL(9,G$7:G181)-SUBTOTAL(9,F$7:F181)+$B$5,"")</f>
        <v/>
      </c>
      <c r="C181" s="34" t="str">
        <f>+IF(E181=3,SUBTOTAL(9,G$7:G183)-SUBTOTAL(9,F$7:F183)+$C$5,"")</f>
        <v/>
      </c>
      <c r="D181" s="35" t="str">
        <f>IF(E181="","",LOOKUP(E181,[1]data!$A$3:$A$5,[1]data!$B$3:$B$5))</f>
        <v/>
      </c>
      <c r="E181" s="42"/>
      <c r="F181" s="50"/>
      <c r="G181" s="50"/>
      <c r="H181" s="50"/>
      <c r="I181" s="38"/>
      <c r="J181" s="39"/>
      <c r="K181" s="40"/>
      <c r="L181" s="41"/>
    </row>
    <row r="182" spans="1:12" s="11" customFormat="1" ht="18">
      <c r="A182" s="22" t="str">
        <f>+IF(E182=1,SUBTOTAL(9,G$7:G182)-SUBTOTAL(9,F$7:F182)+$A$5,"")</f>
        <v/>
      </c>
      <c r="B182" s="33" t="str">
        <f>+IF(E182=2,SUBTOTAL(9,G$7:G182)-SUBTOTAL(9,F$7:F182)+$B$5,"")</f>
        <v/>
      </c>
      <c r="C182" s="34" t="str">
        <f>+IF(E182=3,SUBTOTAL(9,G$7:G184)-SUBTOTAL(9,F$7:F184)+$C$5,"")</f>
        <v/>
      </c>
      <c r="D182" s="35" t="str">
        <f>IF(E182="","",LOOKUP(E182,[1]data!$A$3:$A$5,[1]data!$B$3:$B$5))</f>
        <v/>
      </c>
      <c r="E182" s="42"/>
      <c r="F182" s="50"/>
      <c r="G182" s="50"/>
      <c r="H182" s="50"/>
      <c r="I182" s="38"/>
      <c r="J182" s="39"/>
      <c r="K182" s="40"/>
      <c r="L182" s="41"/>
    </row>
    <row r="183" spans="1:12" s="11" customFormat="1" ht="18">
      <c r="A183" s="22" t="str">
        <f>+IF(E183=1,SUBTOTAL(9,G$7:G183)-SUBTOTAL(9,F$7:F183)+$A$5,"")</f>
        <v/>
      </c>
      <c r="B183" s="33" t="str">
        <f>+IF(E183=2,SUBTOTAL(9,G$7:G183)-SUBTOTAL(9,F$7:F183)+$B$5,"")</f>
        <v/>
      </c>
      <c r="C183" s="34" t="str">
        <f>+IF(E183=3,SUBTOTAL(9,G$7:G185)-SUBTOTAL(9,F$7:F185)+$C$5,"")</f>
        <v/>
      </c>
      <c r="D183" s="35" t="str">
        <f>IF(E183="","",LOOKUP(E183,[1]data!$A$3:$A$5,[1]data!$B$3:$B$5))</f>
        <v/>
      </c>
      <c r="E183" s="42"/>
      <c r="F183" s="50"/>
      <c r="G183" s="50"/>
      <c r="H183" s="50"/>
      <c r="I183" s="38"/>
      <c r="J183" s="39"/>
      <c r="K183" s="40"/>
      <c r="L183" s="41"/>
    </row>
    <row r="184" spans="1:12" s="11" customFormat="1" ht="18">
      <c r="A184" s="22" t="str">
        <f>+IF(E184=1,SUBTOTAL(9,G$7:G184)-SUBTOTAL(9,F$7:F184)+$A$5,"")</f>
        <v/>
      </c>
      <c r="B184" s="33" t="str">
        <f>+IF(E184=2,SUBTOTAL(9,G$7:G184)-SUBTOTAL(9,F$7:F184)+$B$5,"")</f>
        <v/>
      </c>
      <c r="C184" s="34" t="str">
        <f>+IF(E184=3,SUBTOTAL(9,G$7:G186)-SUBTOTAL(9,F$7:F186)+$C$5,"")</f>
        <v/>
      </c>
      <c r="D184" s="35" t="str">
        <f>IF(E184="","",LOOKUP(E184,[1]data!$A$3:$A$5,[1]data!$B$3:$B$5))</f>
        <v/>
      </c>
      <c r="E184" s="42"/>
      <c r="F184" s="50"/>
      <c r="G184" s="50"/>
      <c r="H184" s="50"/>
      <c r="I184" s="38"/>
      <c r="J184" s="39"/>
      <c r="K184" s="40"/>
      <c r="L184" s="41"/>
    </row>
    <row r="185" spans="1:12" s="11" customFormat="1" ht="18">
      <c r="A185" s="22" t="str">
        <f>+IF(E185=1,SUBTOTAL(9,G$7:G185)-SUBTOTAL(9,F$7:F185)+$A$5,"")</f>
        <v/>
      </c>
      <c r="B185" s="33" t="str">
        <f>+IF(E185=2,SUBTOTAL(9,G$7:G185)-SUBTOTAL(9,F$7:F185)+$B$5,"")</f>
        <v/>
      </c>
      <c r="C185" s="34" t="str">
        <f>+IF(E185=3,SUBTOTAL(9,G$7:G187)-SUBTOTAL(9,F$7:F187)+$C$5,"")</f>
        <v/>
      </c>
      <c r="D185" s="35" t="str">
        <f>IF(E185="","",LOOKUP(E185,[1]data!$A$3:$A$5,[1]data!$B$3:$B$5))</f>
        <v/>
      </c>
      <c r="E185" s="42"/>
      <c r="F185" s="50"/>
      <c r="G185" s="50"/>
      <c r="H185" s="50"/>
      <c r="I185" s="38"/>
      <c r="J185" s="39"/>
      <c r="K185" s="40"/>
      <c r="L185" s="41"/>
    </row>
    <row r="186" spans="1:12" s="11" customFormat="1" ht="18">
      <c r="A186" s="22" t="str">
        <f>+IF(E186=1,SUBTOTAL(9,G$7:G186)-SUBTOTAL(9,F$7:F186)+$A$5,"")</f>
        <v/>
      </c>
      <c r="B186" s="33" t="str">
        <f>+IF(E186=2,SUBTOTAL(9,G$7:G186)-SUBTOTAL(9,F$7:F186)+$B$5,"")</f>
        <v/>
      </c>
      <c r="C186" s="34" t="str">
        <f>+IF(E186=3,SUBTOTAL(9,G$7:G188)-SUBTOTAL(9,F$7:F188)+$C$5,"")</f>
        <v/>
      </c>
      <c r="D186" s="35" t="str">
        <f>IF(E186="","",LOOKUP(E186,[1]data!$A$3:$A$5,[1]data!$B$3:$B$5))</f>
        <v/>
      </c>
      <c r="E186" s="42"/>
      <c r="F186" s="50"/>
      <c r="G186" s="50"/>
      <c r="H186" s="50"/>
      <c r="I186" s="38"/>
      <c r="J186" s="39"/>
      <c r="K186" s="40"/>
      <c r="L186" s="41"/>
    </row>
    <row r="187" spans="1:12" s="11" customFormat="1" ht="18">
      <c r="A187" s="22" t="str">
        <f>+IF(E187=1,SUBTOTAL(9,G$7:G187)-SUBTOTAL(9,F$7:F187)+$A$5,"")</f>
        <v/>
      </c>
      <c r="B187" s="33" t="str">
        <f>+IF(E187=2,SUBTOTAL(9,G$7:G187)-SUBTOTAL(9,F$7:F187)+$B$5,"")</f>
        <v/>
      </c>
      <c r="C187" s="34" t="str">
        <f>+IF(E187=3,SUBTOTAL(9,G$7:G189)-SUBTOTAL(9,F$7:F189)+$C$5,"")</f>
        <v/>
      </c>
      <c r="D187" s="35" t="str">
        <f>IF(E187="","",LOOKUP(E187,[1]data!$A$3:$A$5,[1]data!$B$3:$B$5))</f>
        <v/>
      </c>
      <c r="E187" s="42"/>
      <c r="F187" s="50"/>
      <c r="G187" s="50"/>
      <c r="H187" s="50"/>
      <c r="I187" s="38"/>
      <c r="J187" s="39"/>
      <c r="K187" s="40"/>
      <c r="L187" s="41"/>
    </row>
    <row r="188" spans="1:12" s="11" customFormat="1" ht="18">
      <c r="A188" s="22" t="str">
        <f>+IF(E188=1,SUBTOTAL(9,G$7:G188)-SUBTOTAL(9,F$7:F188)+$A$5,"")</f>
        <v/>
      </c>
      <c r="B188" s="33" t="str">
        <f>+IF(E188=2,SUBTOTAL(9,G$7:G188)-SUBTOTAL(9,F$7:F188)+$B$5,"")</f>
        <v/>
      </c>
      <c r="C188" s="34" t="str">
        <f>+IF(E188=3,SUBTOTAL(9,G$7:G190)-SUBTOTAL(9,F$7:F190)+$C$5,"")</f>
        <v/>
      </c>
      <c r="D188" s="35" t="str">
        <f>IF(E188="","",LOOKUP(E188,[1]data!$A$3:$A$5,[1]data!$B$3:$B$5))</f>
        <v/>
      </c>
      <c r="E188" s="42"/>
      <c r="F188" s="50"/>
      <c r="G188" s="50"/>
      <c r="H188" s="50"/>
      <c r="I188" s="38"/>
      <c r="J188" s="39"/>
      <c r="K188" s="40"/>
      <c r="L188" s="41"/>
    </row>
    <row r="189" spans="1:12" s="11" customFormat="1" ht="18">
      <c r="A189" s="22" t="str">
        <f>+IF(E189=1,SUBTOTAL(9,G$7:G189)-SUBTOTAL(9,F$7:F189)+$A$5,"")</f>
        <v/>
      </c>
      <c r="B189" s="33" t="str">
        <f>+IF(E189=2,SUBTOTAL(9,G$7:G189)-SUBTOTAL(9,F$7:F189)+$B$5,"")</f>
        <v/>
      </c>
      <c r="C189" s="34" t="str">
        <f>+IF(E189=3,SUBTOTAL(9,G$7:G191)-SUBTOTAL(9,F$7:F191)+$C$5,"")</f>
        <v/>
      </c>
      <c r="D189" s="35" t="str">
        <f>IF(E189="","",LOOKUP(E189,[1]data!$A$3:$A$5,[1]data!$B$3:$B$5))</f>
        <v/>
      </c>
      <c r="E189" s="42"/>
      <c r="F189" s="50"/>
      <c r="G189" s="50"/>
      <c r="H189" s="50"/>
      <c r="I189" s="38"/>
      <c r="J189" s="39"/>
      <c r="K189" s="40"/>
      <c r="L189" s="41"/>
    </row>
    <row r="190" spans="1:12" s="11" customFormat="1" ht="18">
      <c r="A190" s="22" t="str">
        <f>+IF(E190=1,SUBTOTAL(9,G$7:G190)-SUBTOTAL(9,F$7:F190)+$A$5,"")</f>
        <v/>
      </c>
      <c r="B190" s="33" t="str">
        <f>+IF(E190=2,SUBTOTAL(9,G$7:G190)-SUBTOTAL(9,F$7:F190)+$B$5,"")</f>
        <v/>
      </c>
      <c r="C190" s="34" t="str">
        <f>+IF(E190=3,SUBTOTAL(9,G$7:G192)-SUBTOTAL(9,F$7:F192)+$C$5,"")</f>
        <v/>
      </c>
      <c r="D190" s="35" t="str">
        <f>IF(E190="","",LOOKUP(E190,[1]data!$A$3:$A$5,[1]data!$B$3:$B$5))</f>
        <v/>
      </c>
      <c r="E190" s="42"/>
      <c r="F190" s="50"/>
      <c r="G190" s="50"/>
      <c r="H190" s="50"/>
      <c r="I190" s="38"/>
      <c r="J190" s="39"/>
      <c r="K190" s="40"/>
      <c r="L190" s="41"/>
    </row>
    <row r="191" spans="1:12" s="11" customFormat="1" ht="18">
      <c r="A191" s="22" t="str">
        <f>+IF(E191=1,SUBTOTAL(9,G$7:G191)-SUBTOTAL(9,F$7:F191)+$A$5,"")</f>
        <v/>
      </c>
      <c r="B191" s="33" t="str">
        <f>+IF(E191=2,SUBTOTAL(9,G$7:G191)-SUBTOTAL(9,F$7:F191)+$B$5,"")</f>
        <v/>
      </c>
      <c r="C191" s="34" t="str">
        <f>+IF(E191=3,SUBTOTAL(9,G$7:G193)-SUBTOTAL(9,F$7:F193)+$C$5,"")</f>
        <v/>
      </c>
      <c r="D191" s="35" t="str">
        <f>IF(E191="","",LOOKUP(E191,[1]data!$A$3:$A$5,[1]data!$B$3:$B$5))</f>
        <v/>
      </c>
      <c r="E191" s="42"/>
      <c r="F191" s="50"/>
      <c r="G191" s="50"/>
      <c r="H191" s="50"/>
      <c r="I191" s="38"/>
      <c r="J191" s="39"/>
      <c r="K191" s="40"/>
      <c r="L191" s="41"/>
    </row>
    <row r="192" spans="1:12" s="11" customFormat="1" ht="18">
      <c r="A192" s="22" t="str">
        <f>+IF(E192=1,SUBTOTAL(9,G$7:G192)-SUBTOTAL(9,F$7:F192)+$A$5,"")</f>
        <v/>
      </c>
      <c r="B192" s="33" t="str">
        <f>+IF(E192=2,SUBTOTAL(9,G$7:G192)-SUBTOTAL(9,F$7:F192)+$B$5,"")</f>
        <v/>
      </c>
      <c r="C192" s="34" t="str">
        <f>+IF(E192=3,SUBTOTAL(9,G$7:G194)-SUBTOTAL(9,F$7:F194)+$C$5,"")</f>
        <v/>
      </c>
      <c r="D192" s="35" t="str">
        <f>IF(E192="","",LOOKUP(E192,[1]data!$A$3:$A$5,[1]data!$B$3:$B$5))</f>
        <v/>
      </c>
      <c r="E192" s="42"/>
      <c r="F192" s="50"/>
      <c r="G192" s="50"/>
      <c r="H192" s="50"/>
      <c r="I192" s="38"/>
      <c r="J192" s="39"/>
      <c r="K192" s="40"/>
      <c r="L192" s="41"/>
    </row>
    <row r="193" spans="1:12" s="11" customFormat="1" ht="18">
      <c r="A193" s="22" t="str">
        <f>+IF(E193=1,SUBTOTAL(9,G$7:G193)-SUBTOTAL(9,F$7:F193)+$A$5,"")</f>
        <v/>
      </c>
      <c r="B193" s="33" t="str">
        <f>+IF(E193=2,SUBTOTAL(9,G$7:G193)-SUBTOTAL(9,F$7:F193)+$B$5,"")</f>
        <v/>
      </c>
      <c r="C193" s="34" t="str">
        <f>+IF(E193=3,SUBTOTAL(9,G$7:G195)-SUBTOTAL(9,F$7:F195)+$C$5,"")</f>
        <v/>
      </c>
      <c r="D193" s="35" t="str">
        <f>IF(E193="","",LOOKUP(E193,[1]data!$A$3:$A$5,[1]data!$B$3:$B$5))</f>
        <v/>
      </c>
      <c r="E193" s="42"/>
      <c r="F193" s="50"/>
      <c r="G193" s="50"/>
      <c r="H193" s="50"/>
      <c r="I193" s="38"/>
      <c r="J193" s="39"/>
      <c r="K193" s="40"/>
      <c r="L193" s="41"/>
    </row>
    <row r="194" spans="1:12" s="11" customFormat="1" ht="18">
      <c r="A194" s="22" t="str">
        <f>+IF(E194=1,SUBTOTAL(9,G$7:G194)-SUBTOTAL(9,F$7:F194)+$A$5,"")</f>
        <v/>
      </c>
      <c r="B194" s="33" t="str">
        <f>+IF(E194=2,SUBTOTAL(9,G$7:G194)-SUBTOTAL(9,F$7:F194)+$B$5,"")</f>
        <v/>
      </c>
      <c r="C194" s="34" t="str">
        <f>+IF(E194=3,SUBTOTAL(9,G$7:G196)-SUBTOTAL(9,F$7:F196)+$C$5,"")</f>
        <v/>
      </c>
      <c r="D194" s="35" t="str">
        <f>IF(E194="","",LOOKUP(E194,[1]data!$A$3:$A$5,[1]data!$B$3:$B$5))</f>
        <v/>
      </c>
      <c r="E194" s="42"/>
      <c r="F194" s="50"/>
      <c r="G194" s="50"/>
      <c r="H194" s="50"/>
      <c r="I194" s="38"/>
      <c r="J194" s="39"/>
      <c r="K194" s="40"/>
      <c r="L194" s="41"/>
    </row>
    <row r="195" spans="1:12" s="11" customFormat="1" ht="18">
      <c r="A195" s="22" t="str">
        <f>+IF(E195=1,SUBTOTAL(9,G$7:G195)-SUBTOTAL(9,F$7:F195)+$A$5,"")</f>
        <v/>
      </c>
      <c r="B195" s="33" t="str">
        <f>+IF(E195=2,SUBTOTAL(9,G$7:G195)-SUBTOTAL(9,F$7:F195)+$B$5,"")</f>
        <v/>
      </c>
      <c r="C195" s="34" t="str">
        <f>+IF(E195=3,SUBTOTAL(9,G$7:G197)-SUBTOTAL(9,F$7:F197)+$C$5,"")</f>
        <v/>
      </c>
      <c r="D195" s="35" t="str">
        <f>IF(E195="","",LOOKUP(E195,[1]data!$A$3:$A$5,[1]data!$B$3:$B$5))</f>
        <v/>
      </c>
      <c r="E195" s="42"/>
      <c r="F195" s="50"/>
      <c r="G195" s="50"/>
      <c r="H195" s="50"/>
      <c r="I195" s="38"/>
      <c r="J195" s="39"/>
      <c r="K195" s="40"/>
      <c r="L195" s="41"/>
    </row>
    <row r="196" spans="1:12" s="11" customFormat="1" ht="18">
      <c r="A196" s="22" t="str">
        <f>+IF(E196=1,SUBTOTAL(9,G$7:G196)-SUBTOTAL(9,F$7:F196)+$A$5,"")</f>
        <v/>
      </c>
      <c r="B196" s="33" t="str">
        <f>+IF(E196=2,SUBTOTAL(9,G$7:G196)-SUBTOTAL(9,F$7:F196)+$B$5,"")</f>
        <v/>
      </c>
      <c r="C196" s="34" t="str">
        <f>+IF(E196=3,SUBTOTAL(9,G$7:G198)-SUBTOTAL(9,F$7:F198)+$C$5,"")</f>
        <v/>
      </c>
      <c r="D196" s="35" t="str">
        <f>IF(E196="","",LOOKUP(E196,[1]data!$A$3:$A$5,[1]data!$B$3:$B$5))</f>
        <v/>
      </c>
      <c r="E196" s="42"/>
      <c r="F196" s="50"/>
      <c r="G196" s="50"/>
      <c r="H196" s="50"/>
      <c r="I196" s="38"/>
      <c r="J196" s="39"/>
      <c r="K196" s="40"/>
      <c r="L196" s="41"/>
    </row>
    <row r="197" spans="1:12" s="11" customFormat="1" ht="18">
      <c r="A197" s="22" t="str">
        <f>+IF(E197=1,SUBTOTAL(9,G$7:G197)-SUBTOTAL(9,F$7:F197)+$A$5,"")</f>
        <v/>
      </c>
      <c r="B197" s="33" t="str">
        <f>+IF(E197=2,SUBTOTAL(9,G$7:G197)-SUBTOTAL(9,F$7:F197)+$B$5,"")</f>
        <v/>
      </c>
      <c r="C197" s="34" t="str">
        <f>+IF(E197=3,SUBTOTAL(9,G$7:G199)-SUBTOTAL(9,F$7:F199)+$C$5,"")</f>
        <v/>
      </c>
      <c r="D197" s="35" t="str">
        <f>IF(E197="","",LOOKUP(E197,[1]data!$A$3:$A$5,[1]data!$B$3:$B$5))</f>
        <v/>
      </c>
      <c r="E197" s="42"/>
      <c r="F197" s="50"/>
      <c r="G197" s="50"/>
      <c r="H197" s="50"/>
      <c r="I197" s="38"/>
      <c r="J197" s="39"/>
      <c r="K197" s="40"/>
      <c r="L197" s="41"/>
    </row>
    <row r="198" spans="1:12" s="11" customFormat="1" ht="18">
      <c r="A198" s="22" t="str">
        <f>+IF(E198=1,SUBTOTAL(9,G$7:G198)-SUBTOTAL(9,F$7:F198)+$A$5,"")</f>
        <v/>
      </c>
      <c r="B198" s="33" t="str">
        <f>+IF(E198=2,SUBTOTAL(9,G$7:G198)-SUBTOTAL(9,F$7:F198)+$B$5,"")</f>
        <v/>
      </c>
      <c r="C198" s="34" t="str">
        <f>+IF(E198=3,SUBTOTAL(9,G$7:G200)-SUBTOTAL(9,F$7:F200)+$C$5,"")</f>
        <v/>
      </c>
      <c r="D198" s="35" t="str">
        <f>IF(E198="","",LOOKUP(E198,[1]data!$A$3:$A$5,[1]data!$B$3:$B$5))</f>
        <v/>
      </c>
      <c r="E198" s="42"/>
      <c r="F198" s="50"/>
      <c r="G198" s="50"/>
      <c r="H198" s="50"/>
      <c r="I198" s="38"/>
      <c r="J198" s="39"/>
      <c r="K198" s="40"/>
      <c r="L198" s="41"/>
    </row>
    <row r="199" spans="1:12" s="11" customFormat="1" ht="18">
      <c r="A199" s="22" t="str">
        <f>+IF(E199=1,SUBTOTAL(9,G$7:G199)-SUBTOTAL(9,F$7:F199)+$A$5,"")</f>
        <v/>
      </c>
      <c r="B199" s="33" t="str">
        <f>+IF(E199=2,SUBTOTAL(9,G$7:G199)-SUBTOTAL(9,F$7:F199)+$B$5,"")</f>
        <v/>
      </c>
      <c r="C199" s="34" t="str">
        <f>+IF(E199=3,SUBTOTAL(9,G$7:G201)-SUBTOTAL(9,F$7:F201)+$C$5,"")</f>
        <v/>
      </c>
      <c r="D199" s="35" t="str">
        <f>IF(E199="","",LOOKUP(E199,[1]data!$A$3:$A$5,[1]data!$B$3:$B$5))</f>
        <v/>
      </c>
      <c r="E199" s="42"/>
      <c r="F199" s="50"/>
      <c r="G199" s="50"/>
      <c r="H199" s="50"/>
      <c r="I199" s="38"/>
      <c r="J199" s="39"/>
      <c r="K199" s="40"/>
      <c r="L199" s="41"/>
    </row>
    <row r="200" spans="1:12" s="11" customFormat="1" ht="18">
      <c r="A200" s="22" t="str">
        <f>+IF(E200=1,SUBTOTAL(9,G$7:G200)-SUBTOTAL(9,F$7:F200)+$A$5,"")</f>
        <v/>
      </c>
      <c r="B200" s="33" t="str">
        <f>+IF(E200=2,SUBTOTAL(9,G$7:G200)-SUBTOTAL(9,F$7:F200)+$B$5,"")</f>
        <v/>
      </c>
      <c r="C200" s="34" t="str">
        <f>+IF(E200=3,SUBTOTAL(9,G$7:G202)-SUBTOTAL(9,F$7:F202)+$C$5,"")</f>
        <v/>
      </c>
      <c r="D200" s="35" t="str">
        <f>IF(E200="","",LOOKUP(E200,[1]data!$A$3:$A$5,[1]data!$B$3:$B$5))</f>
        <v/>
      </c>
      <c r="E200" s="42"/>
      <c r="F200" s="50"/>
      <c r="G200" s="50"/>
      <c r="H200" s="50"/>
      <c r="I200" s="38"/>
      <c r="J200" s="39"/>
      <c r="K200" s="40"/>
      <c r="L200" s="41"/>
    </row>
    <row r="201" spans="1:12" s="11" customFormat="1" ht="18">
      <c r="A201" s="22" t="str">
        <f>+IF(E201=1,SUBTOTAL(9,G$7:G201)-SUBTOTAL(9,F$7:F201)+$A$5,"")</f>
        <v/>
      </c>
      <c r="B201" s="33" t="str">
        <f>+IF(E201=2,SUBTOTAL(9,G$7:G201)-SUBTOTAL(9,F$7:F201)+$B$5,"")</f>
        <v/>
      </c>
      <c r="C201" s="34" t="str">
        <f>+IF(E201=3,SUBTOTAL(9,G$7:G203)-SUBTOTAL(9,F$7:F203)+$C$5,"")</f>
        <v/>
      </c>
      <c r="D201" s="35" t="str">
        <f>IF(E201="","",LOOKUP(E201,[1]data!$A$3:$A$5,[1]data!$B$3:$B$5))</f>
        <v/>
      </c>
      <c r="E201" s="42"/>
      <c r="F201" s="50"/>
      <c r="G201" s="50"/>
      <c r="H201" s="50"/>
      <c r="I201" s="38"/>
      <c r="J201" s="39"/>
      <c r="K201" s="40"/>
      <c r="L201" s="41"/>
    </row>
    <row r="202" spans="1:12" s="11" customFormat="1" ht="18">
      <c r="A202" s="22" t="str">
        <f>+IF(E202=1,SUBTOTAL(9,G$7:G202)-SUBTOTAL(9,F$7:F202)+$A$5,"")</f>
        <v/>
      </c>
      <c r="B202" s="33" t="str">
        <f>+IF(E202=2,SUBTOTAL(9,G$7:G202)-SUBTOTAL(9,F$7:F202)+$B$5,"")</f>
        <v/>
      </c>
      <c r="C202" s="34" t="str">
        <f>+IF(E202=3,SUBTOTAL(9,G$7:G204)-SUBTOTAL(9,F$7:F204)+$C$5,"")</f>
        <v/>
      </c>
      <c r="D202" s="35" t="str">
        <f>IF(E202="","",LOOKUP(E202,[1]data!$A$3:$A$5,[1]data!$B$3:$B$5))</f>
        <v/>
      </c>
      <c r="E202" s="42"/>
      <c r="F202" s="50"/>
      <c r="G202" s="50"/>
      <c r="H202" s="50"/>
      <c r="I202" s="38"/>
      <c r="J202" s="39"/>
      <c r="K202" s="40"/>
      <c r="L202" s="41"/>
    </row>
    <row r="203" spans="1:12" s="11" customFormat="1" ht="18">
      <c r="A203" s="22" t="str">
        <f>+IF(E203=1,SUBTOTAL(9,G$7:G203)-SUBTOTAL(9,F$7:F203)+$A$5,"")</f>
        <v/>
      </c>
      <c r="B203" s="33" t="str">
        <f>+IF(E203=2,SUBTOTAL(9,G$7:G203)-SUBTOTAL(9,F$7:F203)+$B$5,"")</f>
        <v/>
      </c>
      <c r="C203" s="34" t="str">
        <f>+IF(E203=3,SUBTOTAL(9,G$7:G205)-SUBTOTAL(9,F$7:F205)+$C$5,"")</f>
        <v/>
      </c>
      <c r="D203" s="35" t="str">
        <f>IF(E203="","",LOOKUP(E203,[1]data!$A$3:$A$5,[1]data!$B$3:$B$5))</f>
        <v/>
      </c>
      <c r="E203" s="42"/>
      <c r="F203" s="50"/>
      <c r="G203" s="50"/>
      <c r="H203" s="50"/>
      <c r="I203" s="38"/>
      <c r="J203" s="39"/>
      <c r="K203" s="40"/>
      <c r="L203" s="41"/>
    </row>
    <row r="204" spans="1:12" s="11" customFormat="1" ht="18">
      <c r="A204" s="22" t="str">
        <f>+IF(E204=1,SUBTOTAL(9,G$7:G204)-SUBTOTAL(9,F$7:F204)+$A$5,"")</f>
        <v/>
      </c>
      <c r="B204" s="33" t="str">
        <f>+IF(E204=2,SUBTOTAL(9,G$7:G204)-SUBTOTAL(9,F$7:F204)+$B$5,"")</f>
        <v/>
      </c>
      <c r="C204" s="34" t="str">
        <f>+IF(E204=3,SUBTOTAL(9,G$7:G206)-SUBTOTAL(9,F$7:F206)+$C$5,"")</f>
        <v/>
      </c>
      <c r="D204" s="35" t="str">
        <f>IF(E204="","",LOOKUP(E204,[1]data!$A$3:$A$5,[1]data!$B$3:$B$5))</f>
        <v/>
      </c>
      <c r="E204" s="42"/>
      <c r="F204" s="50"/>
      <c r="G204" s="50"/>
      <c r="H204" s="50"/>
      <c r="I204" s="38"/>
      <c r="J204" s="39"/>
      <c r="K204" s="40"/>
      <c r="L204" s="41"/>
    </row>
    <row r="205" spans="1:12" s="11" customFormat="1" ht="18">
      <c r="A205" s="22" t="str">
        <f>+IF(E205=1,SUBTOTAL(9,G$7:G205)-SUBTOTAL(9,F$7:F205)+$A$5,"")</f>
        <v/>
      </c>
      <c r="B205" s="33" t="str">
        <f>+IF(E205=2,SUBTOTAL(9,G$7:G205)-SUBTOTAL(9,F$7:F205)+$B$5,"")</f>
        <v/>
      </c>
      <c r="C205" s="34" t="str">
        <f>+IF(E205=3,SUBTOTAL(9,G$7:G207)-SUBTOTAL(9,F$7:F207)+$C$5,"")</f>
        <v/>
      </c>
      <c r="D205" s="35" t="str">
        <f>IF(E205="","",LOOKUP(E205,[1]data!$A$3:$A$5,[1]data!$B$3:$B$5))</f>
        <v/>
      </c>
      <c r="E205" s="42"/>
      <c r="F205" s="50"/>
      <c r="G205" s="50"/>
      <c r="H205" s="50"/>
      <c r="I205" s="38"/>
      <c r="J205" s="39"/>
      <c r="K205" s="40"/>
      <c r="L205" s="41"/>
    </row>
    <row r="206" spans="1:12" s="11" customFormat="1" ht="18">
      <c r="A206" s="22" t="str">
        <f>+IF(E206=1,SUBTOTAL(9,G$7:G206)-SUBTOTAL(9,F$7:F206)+$A$5,"")</f>
        <v/>
      </c>
      <c r="B206" s="33" t="str">
        <f>+IF(E206=2,SUBTOTAL(9,G$7:G206)-SUBTOTAL(9,F$7:F206)+$B$5,"")</f>
        <v/>
      </c>
      <c r="C206" s="34" t="str">
        <f>+IF(E206=3,SUBTOTAL(9,G$7:G208)-SUBTOTAL(9,F$7:F208)+$C$5,"")</f>
        <v/>
      </c>
      <c r="D206" s="35" t="str">
        <f>IF(E206="","",LOOKUP(E206,[1]data!$A$3:$A$5,[1]data!$B$3:$B$5))</f>
        <v/>
      </c>
      <c r="E206" s="42"/>
      <c r="F206" s="50"/>
      <c r="G206" s="50"/>
      <c r="H206" s="50"/>
      <c r="I206" s="38"/>
      <c r="J206" s="39"/>
      <c r="K206" s="40"/>
      <c r="L206" s="41"/>
    </row>
    <row r="207" spans="1:12" s="11" customFormat="1" ht="18">
      <c r="A207" s="22" t="str">
        <f>+IF(E207=1,SUBTOTAL(9,G$7:G207)-SUBTOTAL(9,F$7:F207)+$A$5,"")</f>
        <v/>
      </c>
      <c r="B207" s="33" t="str">
        <f>+IF(E207=2,SUBTOTAL(9,G$7:G207)-SUBTOTAL(9,F$7:F207)+$B$5,"")</f>
        <v/>
      </c>
      <c r="C207" s="34" t="str">
        <f>+IF(E207=3,SUBTOTAL(9,G$7:G209)-SUBTOTAL(9,F$7:F209)+$C$5,"")</f>
        <v/>
      </c>
      <c r="D207" s="35" t="str">
        <f>IF(E207="","",LOOKUP(E207,[1]data!$A$3:$A$5,[1]data!$B$3:$B$5))</f>
        <v/>
      </c>
      <c r="E207" s="42"/>
      <c r="F207" s="50"/>
      <c r="G207" s="50"/>
      <c r="H207" s="50"/>
      <c r="I207" s="38"/>
      <c r="J207" s="39"/>
      <c r="K207" s="40"/>
      <c r="L207" s="41"/>
    </row>
    <row r="208" spans="1:12" s="11" customFormat="1" ht="18">
      <c r="A208" s="22" t="str">
        <f>+IF(E208=1,SUBTOTAL(9,G$7:G208)-SUBTOTAL(9,F$7:F208)+$A$5,"")</f>
        <v/>
      </c>
      <c r="B208" s="33" t="str">
        <f>+IF(E208=2,SUBTOTAL(9,G$7:G208)-SUBTOTAL(9,F$7:F208)+$B$5,"")</f>
        <v/>
      </c>
      <c r="C208" s="34" t="str">
        <f>+IF(E208=3,SUBTOTAL(9,G$7:G210)-SUBTOTAL(9,F$7:F210)+$C$5,"")</f>
        <v/>
      </c>
      <c r="D208" s="35" t="str">
        <f>IF(E208="","",LOOKUP(E208,[1]data!$A$3:$A$5,[1]data!$B$3:$B$5))</f>
        <v/>
      </c>
      <c r="E208" s="42"/>
      <c r="F208" s="50"/>
      <c r="G208" s="50"/>
      <c r="H208" s="50"/>
      <c r="I208" s="38"/>
      <c r="J208" s="39"/>
      <c r="K208" s="40"/>
      <c r="L208" s="41"/>
    </row>
    <row r="209" spans="1:12" s="11" customFormat="1" ht="18">
      <c r="A209" s="22" t="str">
        <f>+IF(E209=1,SUBTOTAL(9,G$7:G209)-SUBTOTAL(9,F$7:F209)+$A$5,"")</f>
        <v/>
      </c>
      <c r="B209" s="33" t="str">
        <f>+IF(E209=2,SUBTOTAL(9,G$7:G209)-SUBTOTAL(9,F$7:F209)+$B$5,"")</f>
        <v/>
      </c>
      <c r="C209" s="34" t="str">
        <f>+IF(E209=3,SUBTOTAL(9,G$7:G211)-SUBTOTAL(9,F$7:F211)+$C$5,"")</f>
        <v/>
      </c>
      <c r="D209" s="35" t="str">
        <f>IF(E209="","",LOOKUP(E209,[1]data!$A$3:$A$5,[1]data!$B$3:$B$5))</f>
        <v/>
      </c>
      <c r="E209" s="42"/>
      <c r="F209" s="50"/>
      <c r="G209" s="50"/>
      <c r="H209" s="50"/>
      <c r="I209" s="38"/>
      <c r="J209" s="39"/>
      <c r="K209" s="40"/>
      <c r="L209" s="41"/>
    </row>
    <row r="210" spans="1:12" s="11" customFormat="1" ht="18">
      <c r="A210" s="22" t="str">
        <f>+IF(E210=1,SUBTOTAL(9,G$7:G210)-SUBTOTAL(9,F$7:F210)+$A$5,"")</f>
        <v/>
      </c>
      <c r="B210" s="33" t="str">
        <f>+IF(E210=2,SUBTOTAL(9,G$7:G210)-SUBTOTAL(9,F$7:F210)+$B$5,"")</f>
        <v/>
      </c>
      <c r="C210" s="34" t="str">
        <f>+IF(E210=3,SUBTOTAL(9,G$7:G212)-SUBTOTAL(9,F$7:F212)+$C$5,"")</f>
        <v/>
      </c>
      <c r="D210" s="35" t="str">
        <f>IF(E210="","",LOOKUP(E210,[1]data!$A$3:$A$5,[1]data!$B$3:$B$5))</f>
        <v/>
      </c>
      <c r="E210" s="42"/>
      <c r="F210" s="50"/>
      <c r="G210" s="50"/>
      <c r="H210" s="50"/>
      <c r="I210" s="38"/>
      <c r="J210" s="39"/>
      <c r="K210" s="40"/>
      <c r="L210" s="41"/>
    </row>
    <row r="211" spans="1:12" s="11" customFormat="1" ht="18">
      <c r="A211" s="22" t="str">
        <f>+IF(E211=1,SUBTOTAL(9,G$7:G211)-SUBTOTAL(9,F$7:F211)+$A$5,"")</f>
        <v/>
      </c>
      <c r="B211" s="33" t="str">
        <f>+IF(E211=2,SUBTOTAL(9,G$7:G211)-SUBTOTAL(9,F$7:F211)+$B$5,"")</f>
        <v/>
      </c>
      <c r="C211" s="34" t="str">
        <f>+IF(E211=3,SUBTOTAL(9,G$7:G213)-SUBTOTAL(9,F$7:F213)+$C$5,"")</f>
        <v/>
      </c>
      <c r="D211" s="35" t="str">
        <f>IF(E211="","",LOOKUP(E211,[1]data!$A$3:$A$5,[1]data!$B$3:$B$5))</f>
        <v/>
      </c>
      <c r="E211" s="42"/>
      <c r="F211" s="50"/>
      <c r="G211" s="50"/>
      <c r="H211" s="50"/>
      <c r="I211" s="38"/>
      <c r="J211" s="39"/>
      <c r="K211" s="40"/>
      <c r="L211" s="41"/>
    </row>
    <row r="212" spans="1:12" s="11" customFormat="1" ht="18">
      <c r="A212" s="22" t="str">
        <f>+IF(E212=1,SUBTOTAL(9,G$7:G212)-SUBTOTAL(9,F$7:F212)+$A$5,"")</f>
        <v/>
      </c>
      <c r="B212" s="33" t="str">
        <f>+IF(E212=2,SUBTOTAL(9,G$7:G212)-SUBTOTAL(9,F$7:F212)+$B$5,"")</f>
        <v/>
      </c>
      <c r="C212" s="34" t="str">
        <f>+IF(E212=3,SUBTOTAL(9,G$7:G214)-SUBTOTAL(9,F$7:F214)+$C$5,"")</f>
        <v/>
      </c>
      <c r="D212" s="35" t="str">
        <f>IF(E212="","",LOOKUP(E212,[1]data!$A$3:$A$5,[1]data!$B$3:$B$5))</f>
        <v/>
      </c>
      <c r="E212" s="42"/>
      <c r="F212" s="50"/>
      <c r="G212" s="50"/>
      <c r="H212" s="50"/>
      <c r="I212" s="38"/>
      <c r="J212" s="39"/>
      <c r="K212" s="40"/>
      <c r="L212" s="41"/>
    </row>
    <row r="213" spans="1:12" s="11" customFormat="1" ht="18">
      <c r="A213" s="22" t="str">
        <f>+IF(E213=1,SUBTOTAL(9,G$7:G213)-SUBTOTAL(9,F$7:F213)+$A$5,"")</f>
        <v/>
      </c>
      <c r="B213" s="33" t="str">
        <f>+IF(E213=2,SUBTOTAL(9,G$7:G213)-SUBTOTAL(9,F$7:F213)+$B$5,"")</f>
        <v/>
      </c>
      <c r="C213" s="34" t="str">
        <f>+IF(E213=3,SUBTOTAL(9,G$7:G215)-SUBTOTAL(9,F$7:F215)+$C$5,"")</f>
        <v/>
      </c>
      <c r="D213" s="35" t="str">
        <f>IF(E213="","",LOOKUP(E213,[1]data!$A$3:$A$5,[1]data!$B$3:$B$5))</f>
        <v/>
      </c>
      <c r="E213" s="42"/>
      <c r="F213" s="50"/>
      <c r="G213" s="50"/>
      <c r="H213" s="50"/>
      <c r="I213" s="38"/>
      <c r="J213" s="39"/>
      <c r="K213" s="40"/>
      <c r="L213" s="41"/>
    </row>
    <row r="214" spans="1:12" s="11" customFormat="1" ht="18">
      <c r="A214" s="22" t="str">
        <f>+IF(E214=1,SUBTOTAL(9,G$7:G214)-SUBTOTAL(9,F$7:F214)+$A$5,"")</f>
        <v/>
      </c>
      <c r="B214" s="33" t="str">
        <f>+IF(E214=2,SUBTOTAL(9,G$7:G214)-SUBTOTAL(9,F$7:F214)+$B$5,"")</f>
        <v/>
      </c>
      <c r="C214" s="34" t="str">
        <f>+IF(E214=3,SUBTOTAL(9,G$7:G216)-SUBTOTAL(9,F$7:F216)+$C$5,"")</f>
        <v/>
      </c>
      <c r="D214" s="35" t="str">
        <f>IF(E214="","",LOOKUP(E214,[1]data!$A$3:$A$5,[1]data!$B$3:$B$5))</f>
        <v/>
      </c>
      <c r="E214" s="42"/>
      <c r="F214" s="50"/>
      <c r="G214" s="50"/>
      <c r="H214" s="50"/>
      <c r="I214" s="38"/>
      <c r="J214" s="39"/>
      <c r="K214" s="40"/>
      <c r="L214" s="41"/>
    </row>
    <row r="215" spans="1:12" s="11" customFormat="1" ht="18">
      <c r="A215" s="22" t="str">
        <f>+IF(E215=1,SUBTOTAL(9,G$7:G215)-SUBTOTAL(9,F$7:F215)+$A$5,"")</f>
        <v/>
      </c>
      <c r="B215" s="33" t="str">
        <f>+IF(E215=2,SUBTOTAL(9,G$7:G215)-SUBTOTAL(9,F$7:F215)+$B$5,"")</f>
        <v/>
      </c>
      <c r="C215" s="34" t="str">
        <f>+IF(E215=3,SUBTOTAL(9,G$7:G217)-SUBTOTAL(9,F$7:F217)+$C$5,"")</f>
        <v/>
      </c>
      <c r="D215" s="35" t="str">
        <f>IF(E215="","",LOOKUP(E215,[1]data!$A$3:$A$5,[1]data!$B$3:$B$5))</f>
        <v/>
      </c>
      <c r="E215" s="42"/>
      <c r="F215" s="50"/>
      <c r="G215" s="50"/>
      <c r="H215" s="50"/>
      <c r="I215" s="38"/>
      <c r="J215" s="39"/>
      <c r="K215" s="40"/>
      <c r="L215" s="41"/>
    </row>
    <row r="216" spans="1:12" s="11" customFormat="1" ht="18">
      <c r="A216" s="22" t="str">
        <f>+IF(E216=1,SUBTOTAL(9,G$7:G216)-SUBTOTAL(9,F$7:F216)+$A$5,"")</f>
        <v/>
      </c>
      <c r="B216" s="33" t="str">
        <f>+IF(E216=2,SUBTOTAL(9,G$7:G216)-SUBTOTAL(9,F$7:F216)+$B$5,"")</f>
        <v/>
      </c>
      <c r="C216" s="34" t="str">
        <f>+IF(E216=3,SUBTOTAL(9,G$7:G218)-SUBTOTAL(9,F$7:F218)+$C$5,"")</f>
        <v/>
      </c>
      <c r="D216" s="35" t="str">
        <f>IF(E216="","",LOOKUP(E216,[1]data!$A$3:$A$5,[1]data!$B$3:$B$5))</f>
        <v/>
      </c>
      <c r="E216" s="42"/>
      <c r="F216" s="50"/>
      <c r="G216" s="50"/>
      <c r="H216" s="50"/>
      <c r="I216" s="38"/>
      <c r="J216" s="39"/>
      <c r="K216" s="40"/>
      <c r="L216" s="41"/>
    </row>
    <row r="217" spans="1:12" s="11" customFormat="1" ht="18">
      <c r="A217" s="22" t="str">
        <f>+IF(E217=1,SUBTOTAL(9,G$7:G217)-SUBTOTAL(9,F$7:F217)+$A$5,"")</f>
        <v/>
      </c>
      <c r="B217" s="33" t="str">
        <f>+IF(E217=2,SUBTOTAL(9,G$7:G217)-SUBTOTAL(9,F$7:F217)+$B$5,"")</f>
        <v/>
      </c>
      <c r="C217" s="34" t="str">
        <f>+IF(E217=3,SUBTOTAL(9,G$7:G219)-SUBTOTAL(9,F$7:F219)+$C$5,"")</f>
        <v/>
      </c>
      <c r="D217" s="35" t="str">
        <f>IF(E217="","",LOOKUP(E217,[1]data!$A$3:$A$5,[1]data!$B$3:$B$5))</f>
        <v/>
      </c>
      <c r="E217" s="42"/>
      <c r="F217" s="50"/>
      <c r="G217" s="50"/>
      <c r="H217" s="50"/>
      <c r="I217" s="38"/>
      <c r="J217" s="39"/>
      <c r="K217" s="40"/>
      <c r="L217" s="41"/>
    </row>
    <row r="218" spans="1:12" s="11" customFormat="1" ht="18">
      <c r="A218" s="22" t="str">
        <f>+IF(E218=1,SUBTOTAL(9,G$7:G218)-SUBTOTAL(9,F$7:F218)+$A$5,"")</f>
        <v/>
      </c>
      <c r="B218" s="33" t="str">
        <f>+IF(E218=2,SUBTOTAL(9,G$7:G218)-SUBTOTAL(9,F$7:F218)+$B$5,"")</f>
        <v/>
      </c>
      <c r="C218" s="34" t="str">
        <f>+IF(E218=3,SUBTOTAL(9,G$7:G220)-SUBTOTAL(9,F$7:F220)+$C$5,"")</f>
        <v/>
      </c>
      <c r="D218" s="35" t="str">
        <f>IF(E218="","",LOOKUP(E218,[1]data!$A$3:$A$5,[1]data!$B$3:$B$5))</f>
        <v/>
      </c>
      <c r="E218" s="42"/>
      <c r="F218" s="50"/>
      <c r="G218" s="50"/>
      <c r="H218" s="50"/>
      <c r="I218" s="38"/>
      <c r="J218" s="39"/>
      <c r="K218" s="40"/>
      <c r="L218" s="41"/>
    </row>
    <row r="219" spans="1:12" s="11" customFormat="1" ht="18">
      <c r="A219" s="22" t="str">
        <f>+IF(E219=1,SUBTOTAL(9,G$7:G219)-SUBTOTAL(9,F$7:F219)+$A$5,"")</f>
        <v/>
      </c>
      <c r="B219" s="33" t="str">
        <f>+IF(E219=2,SUBTOTAL(9,G$7:G219)-SUBTOTAL(9,F$7:F219)+$B$5,"")</f>
        <v/>
      </c>
      <c r="C219" s="34" t="str">
        <f>+IF(E219=3,SUBTOTAL(9,G$7:G221)-SUBTOTAL(9,F$7:F221)+$C$5,"")</f>
        <v/>
      </c>
      <c r="D219" s="35" t="str">
        <f>IF(E219="","",LOOKUP(E219,[1]data!$A$3:$A$5,[1]data!$B$3:$B$5))</f>
        <v/>
      </c>
      <c r="E219" s="42"/>
      <c r="F219" s="50"/>
      <c r="G219" s="50"/>
      <c r="H219" s="50"/>
      <c r="I219" s="38"/>
      <c r="J219" s="39"/>
      <c r="K219" s="40"/>
      <c r="L219" s="41"/>
    </row>
    <row r="220" spans="1:12" s="11" customFormat="1" ht="18">
      <c r="A220" s="22" t="str">
        <f>+IF(E220=1,SUBTOTAL(9,G$7:G220)-SUBTOTAL(9,F$7:F220)+$A$5,"")</f>
        <v/>
      </c>
      <c r="B220" s="33" t="str">
        <f>+IF(E220=2,SUBTOTAL(9,G$7:G220)-SUBTOTAL(9,F$7:F220)+$B$5,"")</f>
        <v/>
      </c>
      <c r="C220" s="34" t="str">
        <f>+IF(E220=3,SUBTOTAL(9,G$7:G222)-SUBTOTAL(9,F$7:F222)+$C$5,"")</f>
        <v/>
      </c>
      <c r="D220" s="35" t="str">
        <f>IF(E220="","",LOOKUP(E220,[1]data!$A$3:$A$5,[1]data!$B$3:$B$5))</f>
        <v/>
      </c>
      <c r="E220" s="42"/>
      <c r="F220" s="50"/>
      <c r="G220" s="50"/>
      <c r="H220" s="50"/>
      <c r="I220" s="38"/>
      <c r="J220" s="39"/>
      <c r="K220" s="40"/>
      <c r="L220" s="41"/>
    </row>
    <row r="221" spans="1:12" s="11" customFormat="1" ht="18">
      <c r="A221" s="22" t="str">
        <f>+IF(E221=1,SUBTOTAL(9,G$7:G221)-SUBTOTAL(9,F$7:F221)+$A$5,"")</f>
        <v/>
      </c>
      <c r="B221" s="33" t="str">
        <f>+IF(E221=2,SUBTOTAL(9,G$7:G221)-SUBTOTAL(9,F$7:F221)+$B$5,"")</f>
        <v/>
      </c>
      <c r="C221" s="34" t="str">
        <f>+IF(E221=3,SUBTOTAL(9,G$7:G223)-SUBTOTAL(9,F$7:F223)+$C$5,"")</f>
        <v/>
      </c>
      <c r="D221" s="35" t="str">
        <f>IF(E221="","",LOOKUP(E221,[1]data!$A$3:$A$5,[1]data!$B$3:$B$5))</f>
        <v/>
      </c>
      <c r="E221" s="42"/>
      <c r="F221" s="50"/>
      <c r="G221" s="50"/>
      <c r="H221" s="50"/>
      <c r="I221" s="38"/>
      <c r="J221" s="39"/>
      <c r="K221" s="40"/>
      <c r="L221" s="41"/>
    </row>
    <row r="222" spans="1:12" s="11" customFormat="1" ht="18">
      <c r="A222" s="22" t="str">
        <f>+IF(E222=1,SUBTOTAL(9,G$7:G222)-SUBTOTAL(9,F$7:F222)+$A$5,"")</f>
        <v/>
      </c>
      <c r="B222" s="33" t="str">
        <f>+IF(E222=2,SUBTOTAL(9,G$7:G222)-SUBTOTAL(9,F$7:F222)+$B$5,"")</f>
        <v/>
      </c>
      <c r="C222" s="34" t="str">
        <f>+IF(E222=3,SUBTOTAL(9,G$7:G224)-SUBTOTAL(9,F$7:F224)+$C$5,"")</f>
        <v/>
      </c>
      <c r="D222" s="35" t="str">
        <f>IF(E222="","",LOOKUP(E222,[1]data!$A$3:$A$5,[1]data!$B$3:$B$5))</f>
        <v/>
      </c>
      <c r="E222" s="42"/>
      <c r="F222" s="50"/>
      <c r="G222" s="50"/>
      <c r="H222" s="50"/>
      <c r="I222" s="38"/>
      <c r="J222" s="39"/>
      <c r="K222" s="40"/>
      <c r="L222" s="41"/>
    </row>
    <row r="223" spans="1:12" s="11" customFormat="1" ht="18">
      <c r="A223" s="22" t="str">
        <f>+IF(E223=1,SUBTOTAL(9,G$7:G223)-SUBTOTAL(9,F$7:F223)+$A$5,"")</f>
        <v/>
      </c>
      <c r="B223" s="33" t="str">
        <f>+IF(E223=2,SUBTOTAL(9,G$7:G223)-SUBTOTAL(9,F$7:F223)+$B$5,"")</f>
        <v/>
      </c>
      <c r="C223" s="34" t="str">
        <f>+IF(E223=3,SUBTOTAL(9,G$7:G225)-SUBTOTAL(9,F$7:F225)+$C$5,"")</f>
        <v/>
      </c>
      <c r="D223" s="35" t="str">
        <f>IF(E223="","",LOOKUP(E223,[1]data!$A$3:$A$5,[1]data!$B$3:$B$5))</f>
        <v/>
      </c>
      <c r="E223" s="42"/>
      <c r="F223" s="50"/>
      <c r="G223" s="50"/>
      <c r="H223" s="50"/>
      <c r="I223" s="38"/>
      <c r="J223" s="39"/>
      <c r="K223" s="40"/>
      <c r="L223" s="41"/>
    </row>
    <row r="224" spans="1:12" s="11" customFormat="1" ht="18">
      <c r="A224" s="22" t="str">
        <f>+IF(E224=1,SUBTOTAL(9,G$7:G224)-SUBTOTAL(9,F$7:F224)+$A$5,"")</f>
        <v/>
      </c>
      <c r="B224" s="33" t="str">
        <f>+IF(E224=2,SUBTOTAL(9,G$7:G224)-SUBTOTAL(9,F$7:F224)+$B$5,"")</f>
        <v/>
      </c>
      <c r="C224" s="34" t="str">
        <f>+IF(E224=3,SUBTOTAL(9,G$7:G226)-SUBTOTAL(9,F$7:F226)+$C$5,"")</f>
        <v/>
      </c>
      <c r="D224" s="35" t="str">
        <f>IF(E224="","",LOOKUP(E224,[1]data!$A$3:$A$5,[1]data!$B$3:$B$5))</f>
        <v/>
      </c>
      <c r="E224" s="42"/>
      <c r="F224" s="50"/>
      <c r="G224" s="50"/>
      <c r="H224" s="50"/>
      <c r="I224" s="38"/>
      <c r="J224" s="39"/>
      <c r="K224" s="40"/>
      <c r="L224" s="41"/>
    </row>
    <row r="225" spans="1:12" s="11" customFormat="1" ht="18">
      <c r="A225" s="22" t="str">
        <f>+IF(E225=1,SUBTOTAL(9,G$7:G225)-SUBTOTAL(9,F$7:F225)+$A$5,"")</f>
        <v/>
      </c>
      <c r="B225" s="33" t="str">
        <f>+IF(E225=2,SUBTOTAL(9,G$7:G225)-SUBTOTAL(9,F$7:F225)+$B$5,"")</f>
        <v/>
      </c>
      <c r="C225" s="34" t="str">
        <f>+IF(E225=3,SUBTOTAL(9,G$7:G227)-SUBTOTAL(9,F$7:F227)+$C$5,"")</f>
        <v/>
      </c>
      <c r="D225" s="35" t="str">
        <f>IF(E225="","",LOOKUP(E225,[1]data!$A$3:$A$5,[1]data!$B$3:$B$5))</f>
        <v/>
      </c>
      <c r="E225" s="42"/>
      <c r="F225" s="50"/>
      <c r="G225" s="50"/>
      <c r="H225" s="50"/>
      <c r="I225" s="38"/>
      <c r="J225" s="39"/>
      <c r="K225" s="40"/>
      <c r="L225" s="41"/>
    </row>
    <row r="226" spans="1:12" s="11" customFormat="1" ht="18">
      <c r="A226" s="22" t="str">
        <f>+IF(E226=1,SUBTOTAL(9,G$7:G226)-SUBTOTAL(9,F$7:F226)+$A$5,"")</f>
        <v/>
      </c>
      <c r="B226" s="33" t="str">
        <f>+IF(E226=2,SUBTOTAL(9,G$7:G226)-SUBTOTAL(9,F$7:F226)+$B$5,"")</f>
        <v/>
      </c>
      <c r="C226" s="34" t="str">
        <f>+IF(E226=3,SUBTOTAL(9,G$7:G228)-SUBTOTAL(9,F$7:F228)+$C$5,"")</f>
        <v/>
      </c>
      <c r="D226" s="35" t="str">
        <f>IF(E226="","",LOOKUP(E226,[1]data!$A$3:$A$5,[1]data!$B$3:$B$5))</f>
        <v/>
      </c>
      <c r="E226" s="42"/>
      <c r="F226" s="50"/>
      <c r="G226" s="50"/>
      <c r="H226" s="50"/>
      <c r="I226" s="38"/>
      <c r="J226" s="39"/>
      <c r="K226" s="40"/>
      <c r="L226" s="41"/>
    </row>
    <row r="227" spans="1:12" s="11" customFormat="1" ht="18">
      <c r="A227" s="22" t="str">
        <f>+IF(E227=1,SUBTOTAL(9,G$7:G227)-SUBTOTAL(9,F$7:F227)+$A$5,"")</f>
        <v/>
      </c>
      <c r="B227" s="33" t="str">
        <f>+IF(E227=2,SUBTOTAL(9,G$7:G227)-SUBTOTAL(9,F$7:F227)+$B$5,"")</f>
        <v/>
      </c>
      <c r="C227" s="34" t="str">
        <f>+IF(E227=3,SUBTOTAL(9,G$7:G229)-SUBTOTAL(9,F$7:F229)+$C$5,"")</f>
        <v/>
      </c>
      <c r="D227" s="35" t="str">
        <f>IF(E227="","",LOOKUP(E227,[1]data!$A$3:$A$5,[1]data!$B$3:$B$5))</f>
        <v/>
      </c>
      <c r="E227" s="42"/>
      <c r="F227" s="50"/>
      <c r="G227" s="50"/>
      <c r="H227" s="50"/>
      <c r="I227" s="38"/>
      <c r="J227" s="39"/>
      <c r="K227" s="40"/>
      <c r="L227" s="41"/>
    </row>
    <row r="228" spans="1:12" s="11" customFormat="1" ht="18">
      <c r="A228" s="22" t="str">
        <f>+IF(E228=1,SUBTOTAL(9,G$7:G228)-SUBTOTAL(9,F$7:F228)+$A$5,"")</f>
        <v/>
      </c>
      <c r="B228" s="33" t="str">
        <f>+IF(E228=2,SUBTOTAL(9,G$7:G228)-SUBTOTAL(9,F$7:F228)+$B$5,"")</f>
        <v/>
      </c>
      <c r="C228" s="34" t="str">
        <f>+IF(E228=3,SUBTOTAL(9,G$7:G230)-SUBTOTAL(9,F$7:F230)+$C$5,"")</f>
        <v/>
      </c>
      <c r="D228" s="35" t="str">
        <f>IF(E228="","",LOOKUP(E228,[1]data!$A$3:$A$5,[1]data!$B$3:$B$5))</f>
        <v/>
      </c>
      <c r="E228" s="42"/>
      <c r="F228" s="50"/>
      <c r="G228" s="50"/>
      <c r="H228" s="50"/>
      <c r="I228" s="38"/>
      <c r="J228" s="39"/>
      <c r="K228" s="40"/>
      <c r="L228" s="41"/>
    </row>
    <row r="229" spans="1:12" s="11" customFormat="1" ht="18">
      <c r="A229" s="22" t="str">
        <f>+IF(E229=1,SUBTOTAL(9,G$7:G229)-SUBTOTAL(9,F$7:F229)+$A$5,"")</f>
        <v/>
      </c>
      <c r="B229" s="33" t="str">
        <f>+IF(E229=2,SUBTOTAL(9,G$7:G229)-SUBTOTAL(9,F$7:F229)+$B$5,"")</f>
        <v/>
      </c>
      <c r="C229" s="34" t="str">
        <f>+IF(E229=3,SUBTOTAL(9,G$7:G231)-SUBTOTAL(9,F$7:F231)+$C$5,"")</f>
        <v/>
      </c>
      <c r="D229" s="35" t="str">
        <f>IF(E229="","",LOOKUP(E229,[1]data!$A$3:$A$5,[1]data!$B$3:$B$5))</f>
        <v/>
      </c>
      <c r="E229" s="42"/>
      <c r="F229" s="50"/>
      <c r="G229" s="50"/>
      <c r="H229" s="50"/>
      <c r="I229" s="38"/>
      <c r="J229" s="39"/>
      <c r="K229" s="40"/>
      <c r="L229" s="41"/>
    </row>
    <row r="230" spans="1:12" s="11" customFormat="1" ht="18">
      <c r="A230" s="22" t="str">
        <f>+IF(E230=1,SUBTOTAL(9,G$7:G230)-SUBTOTAL(9,F$7:F230)+$A$5,"")</f>
        <v/>
      </c>
      <c r="B230" s="33" t="str">
        <f>+IF(E230=2,SUBTOTAL(9,G$7:G230)-SUBTOTAL(9,F$7:F230)+$B$5,"")</f>
        <v/>
      </c>
      <c r="C230" s="34" t="str">
        <f>+IF(E230=3,SUBTOTAL(9,G$7:G232)-SUBTOTAL(9,F$7:F232)+$C$5,"")</f>
        <v/>
      </c>
      <c r="D230" s="35" t="str">
        <f>IF(E230="","",LOOKUP(E230,[1]data!$A$3:$A$5,[1]data!$B$3:$B$5))</f>
        <v/>
      </c>
      <c r="E230" s="42"/>
      <c r="F230" s="50"/>
      <c r="G230" s="50"/>
      <c r="H230" s="50"/>
      <c r="I230" s="38"/>
      <c r="J230" s="39"/>
      <c r="K230" s="40"/>
      <c r="L230" s="41"/>
    </row>
    <row r="231" spans="1:12" s="11" customFormat="1" ht="18">
      <c r="A231" s="22" t="str">
        <f>+IF(E231=1,SUBTOTAL(9,G$7:G231)-SUBTOTAL(9,F$7:F231)+$A$5,"")</f>
        <v/>
      </c>
      <c r="B231" s="33" t="str">
        <f>+IF(E231=2,SUBTOTAL(9,G$7:G231)-SUBTOTAL(9,F$7:F231)+$B$5,"")</f>
        <v/>
      </c>
      <c r="C231" s="34" t="str">
        <f>+IF(E231=3,SUBTOTAL(9,G$7:G233)-SUBTOTAL(9,F$7:F233)+$C$5,"")</f>
        <v/>
      </c>
      <c r="D231" s="35" t="str">
        <f>IF(E231="","",LOOKUP(E231,[1]data!$A$3:$A$5,[1]data!$B$3:$B$5))</f>
        <v/>
      </c>
      <c r="E231" s="42"/>
      <c r="F231" s="50"/>
      <c r="G231" s="50"/>
      <c r="H231" s="50"/>
      <c r="I231" s="38"/>
      <c r="J231" s="39"/>
      <c r="K231" s="40"/>
      <c r="L231" s="41"/>
    </row>
    <row r="232" spans="1:12" s="11" customFormat="1" ht="18">
      <c r="A232" s="22" t="str">
        <f>+IF(E232=1,SUBTOTAL(9,G$7:G232)-SUBTOTAL(9,F$7:F232)+$A$5,"")</f>
        <v/>
      </c>
      <c r="B232" s="33" t="str">
        <f>+IF(E232=2,SUBTOTAL(9,G$7:G232)-SUBTOTAL(9,F$7:F232)+$B$5,"")</f>
        <v/>
      </c>
      <c r="C232" s="34" t="str">
        <f>+IF(E232=3,SUBTOTAL(9,G$7:G234)-SUBTOTAL(9,F$7:F234)+$C$5,"")</f>
        <v/>
      </c>
      <c r="D232" s="35" t="str">
        <f>IF(E232="","",LOOKUP(E232,[1]data!$A$3:$A$5,[1]data!$B$3:$B$5))</f>
        <v/>
      </c>
      <c r="E232" s="42"/>
      <c r="F232" s="50"/>
      <c r="G232" s="50"/>
      <c r="H232" s="50"/>
      <c r="I232" s="38"/>
      <c r="J232" s="39"/>
      <c r="K232" s="40"/>
      <c r="L232" s="41"/>
    </row>
    <row r="233" spans="1:12" s="11" customFormat="1" ht="18">
      <c r="A233" s="22" t="str">
        <f>+IF(E233=1,SUBTOTAL(9,G$7:G233)-SUBTOTAL(9,F$7:F233)+$A$5,"")</f>
        <v/>
      </c>
      <c r="B233" s="33" t="str">
        <f>+IF(E233=2,SUBTOTAL(9,G$7:G233)-SUBTOTAL(9,F$7:F233)+$B$5,"")</f>
        <v/>
      </c>
      <c r="C233" s="34" t="str">
        <f>+IF(E233=3,SUBTOTAL(9,G$7:G235)-SUBTOTAL(9,F$7:F235)+$C$5,"")</f>
        <v/>
      </c>
      <c r="D233" s="35" t="str">
        <f>IF(E233="","",LOOKUP(E233,[1]data!$A$3:$A$5,[1]data!$B$3:$B$5))</f>
        <v/>
      </c>
      <c r="E233" s="42"/>
      <c r="F233" s="50"/>
      <c r="G233" s="50"/>
      <c r="H233" s="50"/>
      <c r="I233" s="38"/>
      <c r="J233" s="39"/>
      <c r="K233" s="40"/>
      <c r="L233" s="41"/>
    </row>
    <row r="234" spans="1:12" s="11" customFormat="1" ht="18">
      <c r="A234" s="22" t="str">
        <f>+IF(E234=1,SUBTOTAL(9,G$7:G234)-SUBTOTAL(9,F$7:F234)+$A$5,"")</f>
        <v/>
      </c>
      <c r="B234" s="33" t="str">
        <f>+IF(E234=2,SUBTOTAL(9,G$7:G234)-SUBTOTAL(9,F$7:F234)+$B$5,"")</f>
        <v/>
      </c>
      <c r="C234" s="34" t="str">
        <f>+IF(E234=3,SUBTOTAL(9,G$7:G236)-SUBTOTAL(9,F$7:F236)+$C$5,"")</f>
        <v/>
      </c>
      <c r="D234" s="35" t="str">
        <f>IF(E234="","",LOOKUP(E234,[1]data!$A$3:$A$5,[1]data!$B$3:$B$5))</f>
        <v/>
      </c>
      <c r="E234" s="42"/>
      <c r="F234" s="50"/>
      <c r="G234" s="50"/>
      <c r="H234" s="50"/>
      <c r="I234" s="38"/>
      <c r="J234" s="39"/>
      <c r="K234" s="40"/>
      <c r="L234" s="41"/>
    </row>
    <row r="235" spans="1:12" s="11" customFormat="1" ht="18">
      <c r="A235" s="22" t="str">
        <f>+IF(E235=1,SUBTOTAL(9,G$7:G235)-SUBTOTAL(9,F$7:F235)+$A$5,"")</f>
        <v/>
      </c>
      <c r="B235" s="33" t="str">
        <f>+IF(E235=2,SUBTOTAL(9,G$7:G235)-SUBTOTAL(9,F$7:F235)+$B$5,"")</f>
        <v/>
      </c>
      <c r="C235" s="34" t="str">
        <f>+IF(E235=3,SUBTOTAL(9,G$7:G237)-SUBTOTAL(9,F$7:F237)+$C$5,"")</f>
        <v/>
      </c>
      <c r="D235" s="35" t="str">
        <f>IF(E235="","",LOOKUP(E235,[1]data!$A$3:$A$5,[1]data!$B$3:$B$5))</f>
        <v/>
      </c>
      <c r="E235" s="42"/>
      <c r="F235" s="50"/>
      <c r="G235" s="50"/>
      <c r="H235" s="50"/>
      <c r="I235" s="38"/>
      <c r="J235" s="39"/>
      <c r="K235" s="40"/>
      <c r="L235" s="41"/>
    </row>
    <row r="236" spans="1:12" s="11" customFormat="1" ht="18">
      <c r="A236" s="22" t="str">
        <f>+IF(E236=1,SUBTOTAL(9,G$7:G236)-SUBTOTAL(9,F$7:F236)+$A$5,"")</f>
        <v/>
      </c>
      <c r="B236" s="33" t="str">
        <f>+IF(E236=2,SUBTOTAL(9,G$7:G236)-SUBTOTAL(9,F$7:F236)+$B$5,"")</f>
        <v/>
      </c>
      <c r="C236" s="34" t="str">
        <f>+IF(E236=3,SUBTOTAL(9,G$7:G238)-SUBTOTAL(9,F$7:F238)+$C$5,"")</f>
        <v/>
      </c>
      <c r="D236" s="35" t="str">
        <f>IF(E236="","",LOOKUP(E236,[1]data!$A$3:$A$5,[1]data!$B$3:$B$5))</f>
        <v/>
      </c>
      <c r="E236" s="42"/>
      <c r="F236" s="50"/>
      <c r="G236" s="50"/>
      <c r="H236" s="50"/>
      <c r="I236" s="38"/>
      <c r="J236" s="39"/>
      <c r="K236" s="40"/>
      <c r="L236" s="41"/>
    </row>
    <row r="237" spans="1:12" s="11" customFormat="1" ht="18">
      <c r="A237" s="22" t="str">
        <f>+IF(E237=1,SUBTOTAL(9,G$7:G237)-SUBTOTAL(9,F$7:F237)+$A$5,"")</f>
        <v/>
      </c>
      <c r="B237" s="33" t="str">
        <f>+IF(E237=2,SUBTOTAL(9,G$7:G237)-SUBTOTAL(9,F$7:F237)+$B$5,"")</f>
        <v/>
      </c>
      <c r="C237" s="34" t="str">
        <f>+IF(E237=3,SUBTOTAL(9,G$7:G239)-SUBTOTAL(9,F$7:F239)+$C$5,"")</f>
        <v/>
      </c>
      <c r="D237" s="35" t="str">
        <f>IF(E237="","",LOOKUP(E237,[1]data!$A$3:$A$5,[1]data!$B$3:$B$5))</f>
        <v/>
      </c>
      <c r="E237" s="42"/>
      <c r="F237" s="50"/>
      <c r="G237" s="50"/>
      <c r="H237" s="50"/>
      <c r="I237" s="38"/>
      <c r="J237" s="39"/>
      <c r="K237" s="40"/>
      <c r="L237" s="41"/>
    </row>
    <row r="238" spans="1:12" s="11" customFormat="1" ht="18">
      <c r="A238" s="22" t="str">
        <f>+IF(E238=1,SUBTOTAL(9,G$7:G238)-SUBTOTAL(9,F$7:F238)+$A$5,"")</f>
        <v/>
      </c>
      <c r="B238" s="33" t="str">
        <f>+IF(E238=2,SUBTOTAL(9,G$7:G238)-SUBTOTAL(9,F$7:F238)+$B$5,"")</f>
        <v/>
      </c>
      <c r="C238" s="34" t="str">
        <f>+IF(E238=3,SUBTOTAL(9,G$7:G240)-SUBTOTAL(9,F$7:F240)+$C$5,"")</f>
        <v/>
      </c>
      <c r="D238" s="35" t="str">
        <f>IF(E238="","",LOOKUP(E238,[1]data!$A$3:$A$5,[1]data!$B$3:$B$5))</f>
        <v/>
      </c>
      <c r="E238" s="42"/>
      <c r="F238" s="50"/>
      <c r="G238" s="50"/>
      <c r="H238" s="50"/>
      <c r="I238" s="38"/>
      <c r="J238" s="39"/>
      <c r="K238" s="40"/>
      <c r="L238" s="41"/>
    </row>
    <row r="239" spans="1:12" s="11" customFormat="1" ht="18">
      <c r="A239" s="22" t="str">
        <f>+IF(E239=1,SUBTOTAL(9,G$7:G239)-SUBTOTAL(9,F$7:F239)+$A$5,"")</f>
        <v/>
      </c>
      <c r="B239" s="33" t="str">
        <f>+IF(E239=2,SUBTOTAL(9,G$7:G239)-SUBTOTAL(9,F$7:F239)+$B$5,"")</f>
        <v/>
      </c>
      <c r="C239" s="34" t="str">
        <f>+IF(E239=3,SUBTOTAL(9,G$7:G241)-SUBTOTAL(9,F$7:F241)+$C$5,"")</f>
        <v/>
      </c>
      <c r="D239" s="35" t="str">
        <f>IF(E239="","",LOOKUP(E239,[1]data!$A$3:$A$5,[1]data!$B$3:$B$5))</f>
        <v/>
      </c>
      <c r="E239" s="42"/>
      <c r="F239" s="50"/>
      <c r="G239" s="50"/>
      <c r="H239" s="50"/>
      <c r="I239" s="38"/>
      <c r="J239" s="39"/>
      <c r="K239" s="40"/>
      <c r="L239" s="41"/>
    </row>
    <row r="240" spans="1:12" s="11" customFormat="1" ht="18">
      <c r="A240" s="22" t="str">
        <f>+IF(E240=1,SUBTOTAL(9,G$7:G240)-SUBTOTAL(9,F$7:F240)+$A$5,"")</f>
        <v/>
      </c>
      <c r="B240" s="33" t="str">
        <f>+IF(E240=2,SUBTOTAL(9,G$7:G240)-SUBTOTAL(9,F$7:F240)+$B$5,"")</f>
        <v/>
      </c>
      <c r="C240" s="34" t="str">
        <f>+IF(E240=3,SUBTOTAL(9,G$7:G242)-SUBTOTAL(9,F$7:F242)+$C$5,"")</f>
        <v/>
      </c>
      <c r="D240" s="35" t="str">
        <f>IF(E240="","",LOOKUP(E240,[1]data!$A$3:$A$5,[1]data!$B$3:$B$5))</f>
        <v/>
      </c>
      <c r="E240" s="42"/>
      <c r="F240" s="50"/>
      <c r="G240" s="50"/>
      <c r="H240" s="50"/>
      <c r="I240" s="38"/>
      <c r="J240" s="39"/>
      <c r="K240" s="40"/>
      <c r="L240" s="41"/>
    </row>
    <row r="241" spans="1:12" s="11" customFormat="1" ht="18">
      <c r="A241" s="22" t="str">
        <f>+IF(E241=1,SUBTOTAL(9,G$7:G241)-SUBTOTAL(9,F$7:F241)+$A$5,"")</f>
        <v/>
      </c>
      <c r="B241" s="33" t="str">
        <f>+IF(E241=2,SUBTOTAL(9,G$7:G241)-SUBTOTAL(9,F$7:F241)+$B$5,"")</f>
        <v/>
      </c>
      <c r="C241" s="34" t="str">
        <f>+IF(E241=3,SUBTOTAL(9,G$7:G243)-SUBTOTAL(9,F$7:F243)+$C$5,"")</f>
        <v/>
      </c>
      <c r="D241" s="35" t="str">
        <f>IF(E241="","",LOOKUP(E241,[1]data!$A$3:$A$5,[1]data!$B$3:$B$5))</f>
        <v/>
      </c>
      <c r="E241" s="42"/>
      <c r="F241" s="50"/>
      <c r="G241" s="50"/>
      <c r="H241" s="50"/>
      <c r="I241" s="38"/>
      <c r="J241" s="39"/>
      <c r="K241" s="40"/>
      <c r="L241" s="41"/>
    </row>
    <row r="242" spans="1:12" s="11" customFormat="1" ht="18">
      <c r="A242" s="22" t="str">
        <f>+IF(E242=1,SUBTOTAL(9,G$7:G242)-SUBTOTAL(9,F$7:F242)+$A$5,"")</f>
        <v/>
      </c>
      <c r="B242" s="33" t="str">
        <f>+IF(E242=2,SUBTOTAL(9,G$7:G242)-SUBTOTAL(9,F$7:F242)+$B$5,"")</f>
        <v/>
      </c>
      <c r="C242" s="34" t="str">
        <f>+IF(E242=3,SUBTOTAL(9,G$7:G244)-SUBTOTAL(9,F$7:F244)+$C$5,"")</f>
        <v/>
      </c>
      <c r="D242" s="35" t="str">
        <f>IF(E242="","",LOOKUP(E242,[1]data!$A$3:$A$5,[1]data!$B$3:$B$5))</f>
        <v/>
      </c>
      <c r="E242" s="42"/>
      <c r="F242" s="50"/>
      <c r="G242" s="50"/>
      <c r="H242" s="50"/>
      <c r="I242" s="38"/>
      <c r="J242" s="39"/>
      <c r="K242" s="40"/>
      <c r="L242" s="41"/>
    </row>
    <row r="243" spans="1:12" s="11" customFormat="1" ht="18">
      <c r="A243" s="22" t="str">
        <f>+IF(E243=1,SUBTOTAL(9,G$7:G243)-SUBTOTAL(9,F$7:F243)+$A$5,"")</f>
        <v/>
      </c>
      <c r="B243" s="33" t="str">
        <f>+IF(E243=2,SUBTOTAL(9,G$7:G243)-SUBTOTAL(9,F$7:F243)+$B$5,"")</f>
        <v/>
      </c>
      <c r="C243" s="34" t="str">
        <f>+IF(E243=3,SUBTOTAL(9,G$7:G245)-SUBTOTAL(9,F$7:F245)+$C$5,"")</f>
        <v/>
      </c>
      <c r="D243" s="35" t="str">
        <f>IF(E243="","",LOOKUP(E243,[1]data!$A$3:$A$5,[1]data!$B$3:$B$5))</f>
        <v/>
      </c>
      <c r="E243" s="42"/>
      <c r="F243" s="50"/>
      <c r="G243" s="50"/>
      <c r="H243" s="50"/>
      <c r="I243" s="38"/>
      <c r="J243" s="39"/>
      <c r="K243" s="40"/>
      <c r="L243" s="41"/>
    </row>
    <row r="244" spans="1:12" s="11" customFormat="1" ht="18">
      <c r="A244" s="22" t="str">
        <f>+IF(E244=1,SUBTOTAL(9,G$7:G244)-SUBTOTAL(9,F$7:F244)+$A$5,"")</f>
        <v/>
      </c>
      <c r="B244" s="33" t="str">
        <f>+IF(E244=2,SUBTOTAL(9,G$7:G244)-SUBTOTAL(9,F$7:F244)+$B$5,"")</f>
        <v/>
      </c>
      <c r="C244" s="34" t="str">
        <f>+IF(E244=3,SUBTOTAL(9,G$7:G246)-SUBTOTAL(9,F$7:F246)+$C$5,"")</f>
        <v/>
      </c>
      <c r="D244" s="35" t="str">
        <f>IF(E244="","",LOOKUP(E244,[1]data!$A$3:$A$5,[1]data!$B$3:$B$5))</f>
        <v/>
      </c>
      <c r="E244" s="42"/>
      <c r="F244" s="50"/>
      <c r="G244" s="50"/>
      <c r="H244" s="50"/>
      <c r="I244" s="38"/>
      <c r="J244" s="39"/>
      <c r="K244" s="40"/>
      <c r="L244" s="41"/>
    </row>
    <row r="245" spans="1:12" s="11" customFormat="1" ht="18">
      <c r="A245" s="22" t="str">
        <f>+IF(E245=1,SUBTOTAL(9,G$7:G245)-SUBTOTAL(9,F$7:F245)+$A$5,"")</f>
        <v/>
      </c>
      <c r="B245" s="33" t="str">
        <f>+IF(E245=2,SUBTOTAL(9,G$7:G245)-SUBTOTAL(9,F$7:F245)+$B$5,"")</f>
        <v/>
      </c>
      <c r="C245" s="34" t="str">
        <f>+IF(E245=3,SUBTOTAL(9,G$7:G247)-SUBTOTAL(9,F$7:F247)+$C$5,"")</f>
        <v/>
      </c>
      <c r="D245" s="35" t="str">
        <f>IF(E245="","",LOOKUP(E245,[1]data!$A$3:$A$5,[1]data!$B$3:$B$5))</f>
        <v/>
      </c>
      <c r="E245" s="42"/>
      <c r="F245" s="50"/>
      <c r="G245" s="50"/>
      <c r="H245" s="50"/>
      <c r="I245" s="38"/>
      <c r="J245" s="39"/>
      <c r="K245" s="40"/>
      <c r="L245" s="41"/>
    </row>
    <row r="246" spans="1:12" s="11" customFormat="1" ht="18">
      <c r="A246" s="22" t="str">
        <f>+IF(E246=1,SUBTOTAL(9,G$7:G246)-SUBTOTAL(9,F$7:F246)+$A$5,"")</f>
        <v/>
      </c>
      <c r="B246" s="33" t="str">
        <f>+IF(E246=2,SUBTOTAL(9,G$7:G246)-SUBTOTAL(9,F$7:F246)+$B$5,"")</f>
        <v/>
      </c>
      <c r="C246" s="34" t="str">
        <f>+IF(E246=3,SUBTOTAL(9,G$7:G248)-SUBTOTAL(9,F$7:F248)+$C$5,"")</f>
        <v/>
      </c>
      <c r="D246" s="35" t="str">
        <f>IF(E246="","",LOOKUP(E246,[1]data!$A$3:$A$5,[1]data!$B$3:$B$5))</f>
        <v/>
      </c>
      <c r="E246" s="42"/>
      <c r="F246" s="50"/>
      <c r="G246" s="50"/>
      <c r="H246" s="50"/>
      <c r="I246" s="38"/>
      <c r="J246" s="39"/>
      <c r="K246" s="40"/>
      <c r="L246" s="41"/>
    </row>
    <row r="247" spans="1:12" s="11" customFormat="1" ht="18">
      <c r="A247" s="22" t="str">
        <f>+IF(E247=1,SUBTOTAL(9,G$7:G247)-SUBTOTAL(9,F$7:F247)+$A$5,"")</f>
        <v/>
      </c>
      <c r="B247" s="33" t="str">
        <f>+IF(E247=2,SUBTOTAL(9,G$7:G247)-SUBTOTAL(9,F$7:F247)+$B$5,"")</f>
        <v/>
      </c>
      <c r="C247" s="34" t="str">
        <f>+IF(E247=3,SUBTOTAL(9,G$7:G249)-SUBTOTAL(9,F$7:F249)+$C$5,"")</f>
        <v/>
      </c>
      <c r="D247" s="35" t="str">
        <f>IF(E247="","",LOOKUP(E247,[1]data!$A$3:$A$5,[1]data!$B$3:$B$5))</f>
        <v/>
      </c>
      <c r="E247" s="42"/>
      <c r="F247" s="50"/>
      <c r="G247" s="50"/>
      <c r="H247" s="50"/>
      <c r="I247" s="38"/>
      <c r="J247" s="39"/>
      <c r="K247" s="40"/>
      <c r="L247" s="41"/>
    </row>
    <row r="248" spans="1:12" s="11" customFormat="1" ht="18">
      <c r="A248" s="22" t="str">
        <f>+IF(E248=1,SUBTOTAL(9,G$7:G248)-SUBTOTAL(9,F$7:F248)+$A$5,"")</f>
        <v/>
      </c>
      <c r="B248" s="33" t="str">
        <f>+IF(E248=2,SUBTOTAL(9,G$7:G248)-SUBTOTAL(9,F$7:F248)+$B$5,"")</f>
        <v/>
      </c>
      <c r="C248" s="34" t="str">
        <f>+IF(E248=3,SUBTOTAL(9,G$7:G250)-SUBTOTAL(9,F$7:F250)+$C$5,"")</f>
        <v/>
      </c>
      <c r="D248" s="35" t="str">
        <f>IF(E248="","",LOOKUP(E248,[1]data!$A$3:$A$5,[1]data!$B$3:$B$5))</f>
        <v/>
      </c>
      <c r="E248" s="42"/>
      <c r="F248" s="50"/>
      <c r="G248" s="50"/>
      <c r="H248" s="50"/>
      <c r="I248" s="38"/>
      <c r="J248" s="39"/>
      <c r="K248" s="40"/>
      <c r="L248" s="41"/>
    </row>
    <row r="249" spans="1:12" s="11" customFormat="1" ht="18">
      <c r="A249" s="22" t="str">
        <f>+IF(E249=1,SUBTOTAL(9,G$7:G249)-SUBTOTAL(9,F$7:F249)+$A$5,"")</f>
        <v/>
      </c>
      <c r="B249" s="33" t="str">
        <f>+IF(E249=2,SUBTOTAL(9,G$7:G249)-SUBTOTAL(9,F$7:F249)+$B$5,"")</f>
        <v/>
      </c>
      <c r="C249" s="34" t="str">
        <f>+IF(E249=3,SUBTOTAL(9,G$7:G251)-SUBTOTAL(9,F$7:F251)+$C$5,"")</f>
        <v/>
      </c>
      <c r="D249" s="35" t="str">
        <f>IF(E249="","",LOOKUP(E249,[1]data!$A$3:$A$5,[1]data!$B$3:$B$5))</f>
        <v/>
      </c>
      <c r="E249" s="42"/>
      <c r="F249" s="50"/>
      <c r="G249" s="50"/>
      <c r="H249" s="50"/>
      <c r="I249" s="38"/>
      <c r="J249" s="39"/>
      <c r="K249" s="40"/>
      <c r="L249" s="41"/>
    </row>
    <row r="250" spans="1:12" s="11" customFormat="1" ht="18">
      <c r="A250" s="22" t="str">
        <f>+IF(E250=1,SUBTOTAL(9,G$7:G250)-SUBTOTAL(9,F$7:F250)+$A$5,"")</f>
        <v/>
      </c>
      <c r="B250" s="33" t="str">
        <f>+IF(E250=2,SUBTOTAL(9,G$7:G250)-SUBTOTAL(9,F$7:F250)+$B$5,"")</f>
        <v/>
      </c>
      <c r="C250" s="34" t="str">
        <f>+IF(E250=3,SUBTOTAL(9,G$7:G252)-SUBTOTAL(9,F$7:F252)+$C$5,"")</f>
        <v/>
      </c>
      <c r="D250" s="35" t="str">
        <f>IF(E250="","",LOOKUP(E250,[1]data!$A$3:$A$5,[1]data!$B$3:$B$5))</f>
        <v/>
      </c>
      <c r="E250" s="42"/>
      <c r="F250" s="50"/>
      <c r="G250" s="50"/>
      <c r="H250" s="50"/>
      <c r="I250" s="38"/>
      <c r="J250" s="39"/>
      <c r="K250" s="40"/>
      <c r="L250" s="41"/>
    </row>
    <row r="251" spans="1:12" s="11" customFormat="1" ht="18">
      <c r="A251" s="22" t="str">
        <f>+IF(E251=1,SUBTOTAL(9,G$7:G251)-SUBTOTAL(9,F$7:F251)+$A$5,"")</f>
        <v/>
      </c>
      <c r="B251" s="33" t="str">
        <f>+IF(E251=2,SUBTOTAL(9,G$7:G251)-SUBTOTAL(9,F$7:F251)+$B$5,"")</f>
        <v/>
      </c>
      <c r="C251" s="34" t="str">
        <f>+IF(E251=3,SUBTOTAL(9,G$7:G253)-SUBTOTAL(9,F$7:F253)+$C$5,"")</f>
        <v/>
      </c>
      <c r="D251" s="35" t="str">
        <f>IF(E251="","",LOOKUP(E251,[1]data!$A$3:$A$5,[1]data!$B$3:$B$5))</f>
        <v/>
      </c>
      <c r="E251" s="42"/>
      <c r="F251" s="50"/>
      <c r="G251" s="50"/>
      <c r="H251" s="50"/>
      <c r="I251" s="38"/>
      <c r="J251" s="39"/>
      <c r="K251" s="40"/>
      <c r="L251" s="41"/>
    </row>
    <row r="252" spans="1:12" s="11" customFormat="1" ht="18">
      <c r="A252" s="22" t="str">
        <f>+IF(E252=1,SUBTOTAL(9,G$7:G252)-SUBTOTAL(9,F$7:F252)+$A$5,"")</f>
        <v/>
      </c>
      <c r="B252" s="33" t="str">
        <f>+IF(E252=2,SUBTOTAL(9,G$7:G252)-SUBTOTAL(9,F$7:F252)+$B$5,"")</f>
        <v/>
      </c>
      <c r="C252" s="34" t="str">
        <f>+IF(E252=3,SUBTOTAL(9,G$7:G254)-SUBTOTAL(9,F$7:F254)+$C$5,"")</f>
        <v/>
      </c>
      <c r="D252" s="35" t="str">
        <f>IF(E252="","",LOOKUP(E252,[1]data!$A$3:$A$5,[1]data!$B$3:$B$5))</f>
        <v/>
      </c>
      <c r="E252" s="42"/>
      <c r="F252" s="50"/>
      <c r="G252" s="50"/>
      <c r="H252" s="50"/>
      <c r="I252" s="38"/>
      <c r="J252" s="39"/>
      <c r="K252" s="40"/>
      <c r="L252" s="41"/>
    </row>
    <row r="253" spans="1:12" s="11" customFormat="1" ht="18">
      <c r="A253" s="22" t="str">
        <f>+IF(E253=1,SUBTOTAL(9,G$7:G253)-SUBTOTAL(9,F$7:F253)+$A$5,"")</f>
        <v/>
      </c>
      <c r="B253" s="33" t="str">
        <f>+IF(E253=2,SUBTOTAL(9,G$7:G253)-SUBTOTAL(9,F$7:F253)+$B$5,"")</f>
        <v/>
      </c>
      <c r="C253" s="34" t="str">
        <f>+IF(E253=3,SUBTOTAL(9,G$7:G255)-SUBTOTAL(9,F$7:F255)+$C$5,"")</f>
        <v/>
      </c>
      <c r="D253" s="35" t="str">
        <f>IF(E253="","",LOOKUP(E253,[1]data!$A$3:$A$5,[1]data!$B$3:$B$5))</f>
        <v/>
      </c>
      <c r="E253" s="42"/>
      <c r="F253" s="50"/>
      <c r="G253" s="50"/>
      <c r="H253" s="50"/>
      <c r="I253" s="38"/>
      <c r="J253" s="39"/>
      <c r="K253" s="40"/>
      <c r="L253" s="41"/>
    </row>
    <row r="254" spans="1:12" s="11" customFormat="1" ht="18">
      <c r="A254" s="22" t="str">
        <f>+IF(E254=1,SUBTOTAL(9,G$7:G254)-SUBTOTAL(9,F$7:F254)+$A$5,"")</f>
        <v/>
      </c>
      <c r="B254" s="33" t="str">
        <f>+IF(E254=2,SUBTOTAL(9,G$7:G254)-SUBTOTAL(9,F$7:F254)+$B$5,"")</f>
        <v/>
      </c>
      <c r="C254" s="34" t="str">
        <f>+IF(E254=3,SUBTOTAL(9,G$7:G256)-SUBTOTAL(9,F$7:F256)+$C$5,"")</f>
        <v/>
      </c>
      <c r="D254" s="35" t="str">
        <f>IF(E254="","",LOOKUP(E254,[1]data!$A$3:$A$5,[1]data!$B$3:$B$5))</f>
        <v/>
      </c>
      <c r="E254" s="42"/>
      <c r="F254" s="50"/>
      <c r="G254" s="50"/>
      <c r="H254" s="50"/>
      <c r="I254" s="38"/>
      <c r="J254" s="39"/>
      <c r="K254" s="40"/>
      <c r="L254" s="41"/>
    </row>
    <row r="255" spans="1:12" s="11" customFormat="1" ht="18">
      <c r="A255" s="22" t="str">
        <f>+IF(E255=1,SUBTOTAL(9,G$7:G255)-SUBTOTAL(9,F$7:F255)+$A$5,"")</f>
        <v/>
      </c>
      <c r="B255" s="33" t="str">
        <f>+IF(E255=2,SUBTOTAL(9,G$7:G255)-SUBTOTAL(9,F$7:F255)+$B$5,"")</f>
        <v/>
      </c>
      <c r="C255" s="34" t="str">
        <f>+IF(E255=3,SUBTOTAL(9,G$7:G257)-SUBTOTAL(9,F$7:F257)+$C$5,"")</f>
        <v/>
      </c>
      <c r="D255" s="35" t="str">
        <f>IF(E255="","",LOOKUP(E255,[1]data!$A$3:$A$5,[1]data!$B$3:$B$5))</f>
        <v/>
      </c>
      <c r="E255" s="42"/>
      <c r="F255" s="50"/>
      <c r="G255" s="50"/>
      <c r="H255" s="50"/>
      <c r="I255" s="38"/>
      <c r="J255" s="39"/>
      <c r="K255" s="40"/>
      <c r="L255" s="41"/>
    </row>
    <row r="256" spans="1:12" s="11" customFormat="1" ht="18">
      <c r="A256" s="22" t="str">
        <f>+IF(E256=1,SUBTOTAL(9,G$7:G256)-SUBTOTAL(9,F$7:F256)+$A$5,"")</f>
        <v/>
      </c>
      <c r="B256" s="33" t="str">
        <f>+IF(E256=2,SUBTOTAL(9,G$7:G256)-SUBTOTAL(9,F$7:F256)+$B$5,"")</f>
        <v/>
      </c>
      <c r="C256" s="34" t="str">
        <f>+IF(E256=3,SUBTOTAL(9,G$7:G258)-SUBTOTAL(9,F$7:F258)+$C$5,"")</f>
        <v/>
      </c>
      <c r="D256" s="35" t="str">
        <f>IF(E256="","",LOOKUP(E256,[1]data!$A$3:$A$5,[1]data!$B$3:$B$5))</f>
        <v/>
      </c>
      <c r="E256" s="42"/>
      <c r="F256" s="50"/>
      <c r="G256" s="50"/>
      <c r="H256" s="50"/>
      <c r="I256" s="38"/>
      <c r="J256" s="39"/>
      <c r="K256" s="40"/>
      <c r="L256" s="41"/>
    </row>
    <row r="257" spans="1:12" s="11" customFormat="1" ht="18">
      <c r="A257" s="22" t="str">
        <f>+IF(E257=1,SUBTOTAL(9,G$7:G257)-SUBTOTAL(9,F$7:F257)+$A$5,"")</f>
        <v/>
      </c>
      <c r="B257" s="33" t="str">
        <f>+IF(E257=2,SUBTOTAL(9,G$7:G257)-SUBTOTAL(9,F$7:F257)+$B$5,"")</f>
        <v/>
      </c>
      <c r="C257" s="34" t="str">
        <f>+IF(E257=3,SUBTOTAL(9,G$7:G259)-SUBTOTAL(9,F$7:F259)+$C$5,"")</f>
        <v/>
      </c>
      <c r="D257" s="35" t="str">
        <f>IF(E257="","",LOOKUP(E257,[1]data!$A$3:$A$5,[1]data!$B$3:$B$5))</f>
        <v/>
      </c>
      <c r="E257" s="42"/>
      <c r="F257" s="50"/>
      <c r="G257" s="50"/>
      <c r="H257" s="50"/>
      <c r="I257" s="38"/>
      <c r="J257" s="39"/>
      <c r="K257" s="40"/>
      <c r="L257" s="41"/>
    </row>
    <row r="258" spans="1:12" s="11" customFormat="1" ht="18">
      <c r="A258" s="22" t="str">
        <f>+IF(E258=1,SUBTOTAL(9,G$7:G258)-SUBTOTAL(9,F$7:F258)+$A$5,"")</f>
        <v/>
      </c>
      <c r="B258" s="33" t="str">
        <f>+IF(E258=2,SUBTOTAL(9,G$7:G258)-SUBTOTAL(9,F$7:F258)+$B$5,"")</f>
        <v/>
      </c>
      <c r="C258" s="34" t="str">
        <f>+IF(E258=3,SUBTOTAL(9,G$7:G260)-SUBTOTAL(9,F$7:F260)+$C$5,"")</f>
        <v/>
      </c>
      <c r="D258" s="35" t="str">
        <f>IF(E258="","",LOOKUP(E258,[1]data!$A$3:$A$5,[1]data!$B$3:$B$5))</f>
        <v/>
      </c>
      <c r="E258" s="42"/>
      <c r="F258" s="50"/>
      <c r="G258" s="50"/>
      <c r="H258" s="50"/>
      <c r="I258" s="38"/>
      <c r="J258" s="39"/>
      <c r="K258" s="40"/>
      <c r="L258" s="41"/>
    </row>
    <row r="259" spans="1:12" s="11" customFormat="1" ht="18">
      <c r="A259" s="22" t="str">
        <f>+IF(E259=1,SUBTOTAL(9,G$7:G259)-SUBTOTAL(9,F$7:F259)+$A$5,"")</f>
        <v/>
      </c>
      <c r="B259" s="33" t="str">
        <f>+IF(E259=2,SUBTOTAL(9,G$7:G259)-SUBTOTAL(9,F$7:F259)+$B$5,"")</f>
        <v/>
      </c>
      <c r="C259" s="34" t="str">
        <f>+IF(E259=3,SUBTOTAL(9,G$7:G261)-SUBTOTAL(9,F$7:F261)+$C$5,"")</f>
        <v/>
      </c>
      <c r="D259" s="35" t="str">
        <f>IF(E259="","",LOOKUP(E259,[1]data!$A$3:$A$5,[1]data!$B$3:$B$5))</f>
        <v/>
      </c>
      <c r="E259" s="42"/>
      <c r="F259" s="50"/>
      <c r="G259" s="50"/>
      <c r="H259" s="50"/>
      <c r="I259" s="38"/>
      <c r="J259" s="39"/>
      <c r="K259" s="40"/>
      <c r="L259" s="41"/>
    </row>
    <row r="260" spans="1:12" s="11" customFormat="1" ht="18">
      <c r="A260" s="22" t="str">
        <f>+IF(E260=1,SUBTOTAL(9,G$7:G260)-SUBTOTAL(9,F$7:F260)+$A$5,"")</f>
        <v/>
      </c>
      <c r="B260" s="33" t="str">
        <f>+IF(E260=2,SUBTOTAL(9,G$7:G260)-SUBTOTAL(9,F$7:F260)+$B$5,"")</f>
        <v/>
      </c>
      <c r="C260" s="34" t="str">
        <f>+IF(E260=3,SUBTOTAL(9,G$7:G262)-SUBTOTAL(9,F$7:F262)+$C$5,"")</f>
        <v/>
      </c>
      <c r="D260" s="35" t="str">
        <f>IF(E260="","",LOOKUP(E260,[1]data!$A$3:$A$5,[1]data!$B$3:$B$5))</f>
        <v/>
      </c>
      <c r="E260" s="42"/>
      <c r="F260" s="50"/>
      <c r="G260" s="50"/>
      <c r="H260" s="50"/>
      <c r="I260" s="38"/>
      <c r="J260" s="39"/>
      <c r="K260" s="40"/>
      <c r="L260" s="41"/>
    </row>
    <row r="261" spans="1:12" s="11" customFormat="1" ht="18">
      <c r="A261" s="22" t="str">
        <f>+IF(E261=1,SUBTOTAL(9,G$7:G261)-SUBTOTAL(9,F$7:F261)+$A$5,"")</f>
        <v/>
      </c>
      <c r="B261" s="33" t="str">
        <f>+IF(E261=2,SUBTOTAL(9,G$7:G261)-SUBTOTAL(9,F$7:F261)+$B$5,"")</f>
        <v/>
      </c>
      <c r="C261" s="34" t="str">
        <f>+IF(E261=3,SUBTOTAL(9,G$7:G263)-SUBTOTAL(9,F$7:F263)+$C$5,"")</f>
        <v/>
      </c>
      <c r="D261" s="35" t="str">
        <f>IF(E261="","",LOOKUP(E261,[1]data!$A$3:$A$5,[1]data!$B$3:$B$5))</f>
        <v/>
      </c>
      <c r="E261" s="42"/>
      <c r="F261" s="50"/>
      <c r="G261" s="50"/>
      <c r="H261" s="50"/>
      <c r="I261" s="38"/>
      <c r="J261" s="39"/>
      <c r="K261" s="40"/>
      <c r="L261" s="41"/>
    </row>
    <row r="262" spans="1:12" s="11" customFormat="1" ht="18">
      <c r="A262" s="22" t="str">
        <f>+IF(E262=1,SUBTOTAL(9,G$7:G262)-SUBTOTAL(9,F$7:F262)+$A$5,"")</f>
        <v/>
      </c>
      <c r="B262" s="33" t="str">
        <f>+IF(E262=2,SUBTOTAL(9,G$7:G262)-SUBTOTAL(9,F$7:F262)+$B$5,"")</f>
        <v/>
      </c>
      <c r="C262" s="34" t="str">
        <f>+IF(E262=3,SUBTOTAL(9,G$7:G264)-SUBTOTAL(9,F$7:F264)+$C$5,"")</f>
        <v/>
      </c>
      <c r="D262" s="35" t="str">
        <f>IF(E262="","",LOOKUP(E262,[1]data!$A$3:$A$5,[1]data!$B$3:$B$5))</f>
        <v/>
      </c>
      <c r="E262" s="42"/>
      <c r="F262" s="50"/>
      <c r="G262" s="50"/>
      <c r="H262" s="50"/>
      <c r="I262" s="38"/>
      <c r="J262" s="39"/>
      <c r="K262" s="40"/>
      <c r="L262" s="41"/>
    </row>
    <row r="263" spans="1:12" s="11" customFormat="1" ht="18">
      <c r="A263" s="22" t="str">
        <f>+IF(E263=1,SUBTOTAL(9,G$7:G263)-SUBTOTAL(9,F$7:F263)+$A$5,"")</f>
        <v/>
      </c>
      <c r="B263" s="33" t="str">
        <f>+IF(E263=2,SUBTOTAL(9,G$7:G263)-SUBTOTAL(9,F$7:F263)+$B$5,"")</f>
        <v/>
      </c>
      <c r="C263" s="34" t="str">
        <f>+IF(E263=3,SUBTOTAL(9,G$7:G265)-SUBTOTAL(9,F$7:F265)+$C$5,"")</f>
        <v/>
      </c>
      <c r="D263" s="35" t="str">
        <f>IF(E263="","",LOOKUP(E263,[1]data!$A$3:$A$5,[1]data!$B$3:$B$5))</f>
        <v/>
      </c>
      <c r="E263" s="42"/>
      <c r="F263" s="50"/>
      <c r="G263" s="50"/>
      <c r="H263" s="50"/>
      <c r="I263" s="38"/>
      <c r="J263" s="39"/>
      <c r="K263" s="40"/>
      <c r="L263" s="41"/>
    </row>
    <row r="264" spans="1:12" s="11" customFormat="1" ht="18">
      <c r="A264" s="22" t="str">
        <f>+IF(E264=1,SUBTOTAL(9,G$7:G264)-SUBTOTAL(9,F$7:F264)+$A$5,"")</f>
        <v/>
      </c>
      <c r="B264" s="33" t="str">
        <f>+IF(E264=2,SUBTOTAL(9,G$7:G264)-SUBTOTAL(9,F$7:F264)+$B$5,"")</f>
        <v/>
      </c>
      <c r="C264" s="34" t="str">
        <f>+IF(E264=3,SUBTOTAL(9,G$7:G266)-SUBTOTAL(9,F$7:F266)+$C$5,"")</f>
        <v/>
      </c>
      <c r="D264" s="35" t="str">
        <f>IF(E264="","",LOOKUP(E264,[1]data!$A$3:$A$5,[1]data!$B$3:$B$5))</f>
        <v/>
      </c>
      <c r="E264" s="42"/>
      <c r="F264" s="50"/>
      <c r="G264" s="50"/>
      <c r="H264" s="50"/>
      <c r="I264" s="38"/>
      <c r="J264" s="39"/>
      <c r="K264" s="40"/>
      <c r="L264" s="41"/>
    </row>
    <row r="265" spans="1:12" s="11" customFormat="1" ht="18">
      <c r="A265" s="22" t="str">
        <f>+IF(E265=1,SUBTOTAL(9,G$7:G265)-SUBTOTAL(9,F$7:F265)+$A$5,"")</f>
        <v/>
      </c>
      <c r="B265" s="33" t="str">
        <f>+IF(E265=2,SUBTOTAL(9,G$7:G265)-SUBTOTAL(9,F$7:F265)+$B$5,"")</f>
        <v/>
      </c>
      <c r="C265" s="34" t="str">
        <f>+IF(E265=3,SUBTOTAL(9,G$7:G267)-SUBTOTAL(9,F$7:F267)+$C$5,"")</f>
        <v/>
      </c>
      <c r="D265" s="35" t="str">
        <f>IF(E265="","",LOOKUP(E265,[1]data!$A$3:$A$5,[1]data!$B$3:$B$5))</f>
        <v/>
      </c>
      <c r="E265" s="42"/>
      <c r="F265" s="50"/>
      <c r="G265" s="50"/>
      <c r="H265" s="50"/>
      <c r="I265" s="38"/>
      <c r="J265" s="39"/>
      <c r="K265" s="40"/>
      <c r="L265" s="41"/>
    </row>
    <row r="266" spans="1:12" s="11" customFormat="1" ht="18">
      <c r="A266" s="22" t="str">
        <f>+IF(E266=1,SUBTOTAL(9,G$7:G266)-SUBTOTAL(9,F$7:F266)+$A$5,"")</f>
        <v/>
      </c>
      <c r="B266" s="33" t="str">
        <f>+IF(E266=2,SUBTOTAL(9,G$7:G266)-SUBTOTAL(9,F$7:F266)+$B$5,"")</f>
        <v/>
      </c>
      <c r="C266" s="34" t="str">
        <f>+IF(E266=3,SUBTOTAL(9,G$7:G268)-SUBTOTAL(9,F$7:F268)+$C$5,"")</f>
        <v/>
      </c>
      <c r="D266" s="35" t="str">
        <f>IF(E266="","",LOOKUP(E266,[1]data!$A$3:$A$5,[1]data!$B$3:$B$5))</f>
        <v/>
      </c>
      <c r="E266" s="42"/>
      <c r="F266" s="50"/>
      <c r="G266" s="50"/>
      <c r="H266" s="50"/>
      <c r="I266" s="38"/>
      <c r="J266" s="39"/>
      <c r="K266" s="40"/>
      <c r="L266" s="41"/>
    </row>
    <row r="267" spans="1:12" s="11" customFormat="1" ht="18">
      <c r="A267" s="22" t="str">
        <f>+IF(E267=1,SUBTOTAL(9,G$7:G267)-SUBTOTAL(9,F$7:F267)+$A$5,"")</f>
        <v/>
      </c>
      <c r="B267" s="33" t="str">
        <f>+IF(E267=2,SUBTOTAL(9,G$7:G267)-SUBTOTAL(9,F$7:F267)+$B$5,"")</f>
        <v/>
      </c>
      <c r="C267" s="34" t="str">
        <f>+IF(E267=3,SUBTOTAL(9,G$7:G269)-SUBTOTAL(9,F$7:F269)+$C$5,"")</f>
        <v/>
      </c>
      <c r="D267" s="35" t="str">
        <f>IF(E267="","",LOOKUP(E267,[1]data!$A$3:$A$5,[1]data!$B$3:$B$5))</f>
        <v/>
      </c>
      <c r="E267" s="42"/>
      <c r="F267" s="50"/>
      <c r="G267" s="50"/>
      <c r="H267" s="50"/>
      <c r="I267" s="38"/>
      <c r="J267" s="39"/>
      <c r="K267" s="40"/>
      <c r="L267" s="41"/>
    </row>
    <row r="268" spans="1:12" s="11" customFormat="1" ht="18">
      <c r="A268" s="22" t="str">
        <f>+IF(E268=1,SUBTOTAL(9,G$7:G268)-SUBTOTAL(9,F$7:F268)+$A$5,"")</f>
        <v/>
      </c>
      <c r="B268" s="33" t="str">
        <f>+IF(E268=2,SUBTOTAL(9,G$7:G268)-SUBTOTAL(9,F$7:F268)+$B$5,"")</f>
        <v/>
      </c>
      <c r="C268" s="34" t="str">
        <f>+IF(E268=3,SUBTOTAL(9,G$7:G270)-SUBTOTAL(9,F$7:F270)+$C$5,"")</f>
        <v/>
      </c>
      <c r="D268" s="35" t="str">
        <f>IF(E268="","",LOOKUP(E268,[1]data!$A$3:$A$5,[1]data!$B$3:$B$5))</f>
        <v/>
      </c>
      <c r="E268" s="42"/>
      <c r="F268" s="50"/>
      <c r="G268" s="50"/>
      <c r="H268" s="50"/>
      <c r="I268" s="38"/>
      <c r="J268" s="39"/>
      <c r="K268" s="40"/>
      <c r="L268" s="41"/>
    </row>
    <row r="269" spans="1:12" s="11" customFormat="1" ht="18">
      <c r="A269" s="22" t="str">
        <f>+IF(E269=1,SUBTOTAL(9,G$7:G269)-SUBTOTAL(9,F$7:F269)+$A$5,"")</f>
        <v/>
      </c>
      <c r="B269" s="33" t="str">
        <f>+IF(E269=2,SUBTOTAL(9,G$7:G269)-SUBTOTAL(9,F$7:F269)+$B$5,"")</f>
        <v/>
      </c>
      <c r="C269" s="34" t="str">
        <f>+IF(E269=3,SUBTOTAL(9,G$7:G271)-SUBTOTAL(9,F$7:F271)+$C$5,"")</f>
        <v/>
      </c>
      <c r="D269" s="35" t="str">
        <f>IF(E269="","",LOOKUP(E269,[1]data!$A$3:$A$5,[1]data!$B$3:$B$5))</f>
        <v/>
      </c>
      <c r="E269" s="42"/>
      <c r="F269" s="50"/>
      <c r="G269" s="50"/>
      <c r="H269" s="50"/>
      <c r="I269" s="38"/>
      <c r="J269" s="39"/>
      <c r="K269" s="40"/>
      <c r="L269" s="41"/>
    </row>
    <row r="270" spans="1:12" s="11" customFormat="1" ht="18">
      <c r="A270" s="22" t="str">
        <f>+IF(E270=1,SUBTOTAL(9,G$7:G270)-SUBTOTAL(9,F$7:F270)+$A$5,"")</f>
        <v/>
      </c>
      <c r="B270" s="33" t="str">
        <f>+IF(E270=2,SUBTOTAL(9,G$7:G270)-SUBTOTAL(9,F$7:F270)+$B$5,"")</f>
        <v/>
      </c>
      <c r="C270" s="34" t="str">
        <f>+IF(E270=3,SUBTOTAL(9,G$7:G272)-SUBTOTAL(9,F$7:F272)+$C$5,"")</f>
        <v/>
      </c>
      <c r="D270" s="35" t="str">
        <f>IF(E270="","",LOOKUP(E270,[1]data!$A$3:$A$5,[1]data!$B$3:$B$5))</f>
        <v/>
      </c>
      <c r="E270" s="42"/>
      <c r="F270" s="50"/>
      <c r="G270" s="50"/>
      <c r="H270" s="50"/>
      <c r="I270" s="38"/>
      <c r="J270" s="39"/>
      <c r="K270" s="40"/>
      <c r="L270" s="41"/>
    </row>
    <row r="271" spans="1:12" s="11" customFormat="1" ht="18">
      <c r="A271" s="22" t="str">
        <f>+IF(E271=1,SUBTOTAL(9,G$7:G271)-SUBTOTAL(9,F$7:F271)+$A$5,"")</f>
        <v/>
      </c>
      <c r="B271" s="33" t="str">
        <f>+IF(E271=2,SUBTOTAL(9,G$7:G271)-SUBTOTAL(9,F$7:F271)+$B$5,"")</f>
        <v/>
      </c>
      <c r="C271" s="34" t="str">
        <f>+IF(E271=3,SUBTOTAL(9,G$7:G273)-SUBTOTAL(9,F$7:F273)+$C$5,"")</f>
        <v/>
      </c>
      <c r="D271" s="35" t="str">
        <f>IF(E271="","",LOOKUP(E271,[1]data!$A$3:$A$5,[1]data!$B$3:$B$5))</f>
        <v/>
      </c>
      <c r="E271" s="42"/>
      <c r="F271" s="50"/>
      <c r="G271" s="50"/>
      <c r="H271" s="50"/>
      <c r="I271" s="38"/>
      <c r="J271" s="39"/>
      <c r="K271" s="40"/>
      <c r="L271" s="41"/>
    </row>
    <row r="272" spans="1:12" s="11" customFormat="1" ht="18">
      <c r="A272" s="22" t="str">
        <f>+IF(E272=1,SUBTOTAL(9,G$7:G272)-SUBTOTAL(9,F$7:F272)+$A$5,"")</f>
        <v/>
      </c>
      <c r="B272" s="33" t="str">
        <f>+IF(E272=2,SUBTOTAL(9,G$7:G272)-SUBTOTAL(9,F$7:F272)+$B$5,"")</f>
        <v/>
      </c>
      <c r="C272" s="34" t="str">
        <f>+IF(E272=3,SUBTOTAL(9,G$7:G274)-SUBTOTAL(9,F$7:F274)+$C$5,"")</f>
        <v/>
      </c>
      <c r="D272" s="35" t="str">
        <f>IF(E272="","",LOOKUP(E272,[1]data!$A$3:$A$5,[1]data!$B$3:$B$5))</f>
        <v/>
      </c>
      <c r="E272" s="42"/>
      <c r="F272" s="50"/>
      <c r="G272" s="50"/>
      <c r="H272" s="50"/>
      <c r="I272" s="38"/>
      <c r="J272" s="39"/>
      <c r="K272" s="40"/>
      <c r="L272" s="41"/>
    </row>
    <row r="273" spans="1:12" s="11" customFormat="1" ht="18">
      <c r="A273" s="22" t="str">
        <f>+IF(E273=1,SUBTOTAL(9,G$7:G273)-SUBTOTAL(9,F$7:F273)+$A$5,"")</f>
        <v/>
      </c>
      <c r="B273" s="33" t="str">
        <f>+IF(E273=2,SUBTOTAL(9,G$7:G273)-SUBTOTAL(9,F$7:F273)+$B$5,"")</f>
        <v/>
      </c>
      <c r="C273" s="34" t="str">
        <f>+IF(E273=3,SUBTOTAL(9,G$7:G275)-SUBTOTAL(9,F$7:F275)+$C$5,"")</f>
        <v/>
      </c>
      <c r="D273" s="35" t="str">
        <f>IF(E273="","",LOOKUP(E273,[1]data!$A$3:$A$5,[1]data!$B$3:$B$5))</f>
        <v/>
      </c>
      <c r="E273" s="42"/>
      <c r="F273" s="50"/>
      <c r="G273" s="50"/>
      <c r="H273" s="50"/>
      <c r="I273" s="38"/>
      <c r="J273" s="39"/>
      <c r="K273" s="40"/>
      <c r="L273" s="41"/>
    </row>
    <row r="274" spans="1:12" s="11" customFormat="1" ht="18">
      <c r="A274" s="22" t="str">
        <f>+IF(E274=1,SUBTOTAL(9,G$7:G274)-SUBTOTAL(9,F$7:F274)+$A$5,"")</f>
        <v/>
      </c>
      <c r="B274" s="33" t="str">
        <f>+IF(E274=2,SUBTOTAL(9,G$7:G274)-SUBTOTAL(9,F$7:F274)+$B$5,"")</f>
        <v/>
      </c>
      <c r="C274" s="34" t="str">
        <f>+IF(E274=3,SUBTOTAL(9,G$7:G276)-SUBTOTAL(9,F$7:F276)+$C$5,"")</f>
        <v/>
      </c>
      <c r="D274" s="35" t="str">
        <f>IF(E274="","",LOOKUP(E274,[1]data!$A$3:$A$5,[1]data!$B$3:$B$5))</f>
        <v/>
      </c>
      <c r="E274" s="42"/>
      <c r="F274" s="50"/>
      <c r="G274" s="50"/>
      <c r="H274" s="50"/>
      <c r="I274" s="38"/>
      <c r="J274" s="39"/>
      <c r="K274" s="40"/>
      <c r="L274" s="41"/>
    </row>
    <row r="275" spans="1:12" s="11" customFormat="1" ht="18">
      <c r="A275" s="22" t="str">
        <f>+IF(E275=1,SUBTOTAL(9,G$7:G275)-SUBTOTAL(9,F$7:F275)+$A$5,"")</f>
        <v/>
      </c>
      <c r="B275" s="33" t="str">
        <f>+IF(E275=2,SUBTOTAL(9,G$7:G275)-SUBTOTAL(9,F$7:F275)+$B$5,"")</f>
        <v/>
      </c>
      <c r="C275" s="34" t="str">
        <f>+IF(E275=3,SUBTOTAL(9,G$7:G277)-SUBTOTAL(9,F$7:F277)+$C$5,"")</f>
        <v/>
      </c>
      <c r="D275" s="35" t="str">
        <f>IF(E275="","",LOOKUP(E275,[1]data!$A$3:$A$5,[1]data!$B$3:$B$5))</f>
        <v/>
      </c>
      <c r="E275" s="42"/>
      <c r="F275" s="50"/>
      <c r="G275" s="50"/>
      <c r="H275" s="50"/>
      <c r="I275" s="38"/>
      <c r="J275" s="39"/>
      <c r="K275" s="40"/>
      <c r="L275" s="41"/>
    </row>
    <row r="276" spans="1:12" s="11" customFormat="1" ht="18">
      <c r="A276" s="22" t="str">
        <f>+IF(E276=1,SUBTOTAL(9,G$7:G276)-SUBTOTAL(9,F$7:F276)+$A$5,"")</f>
        <v/>
      </c>
      <c r="B276" s="33" t="str">
        <f>+IF(E276=2,SUBTOTAL(9,G$7:G276)-SUBTOTAL(9,F$7:F276)+$B$5,"")</f>
        <v/>
      </c>
      <c r="C276" s="34" t="str">
        <f>+IF(E276=3,SUBTOTAL(9,G$7:G278)-SUBTOTAL(9,F$7:F278)+$C$5,"")</f>
        <v/>
      </c>
      <c r="D276" s="35" t="str">
        <f>IF(E276="","",LOOKUP(E276,[1]data!$A$3:$A$5,[1]data!$B$3:$B$5))</f>
        <v/>
      </c>
      <c r="E276" s="42"/>
      <c r="F276" s="50"/>
      <c r="G276" s="50"/>
      <c r="H276" s="50"/>
      <c r="I276" s="38"/>
      <c r="J276" s="39"/>
      <c r="K276" s="40"/>
      <c r="L276" s="41"/>
    </row>
    <row r="277" spans="1:12" s="11" customFormat="1" ht="18">
      <c r="A277" s="22" t="str">
        <f>+IF(E277=1,SUBTOTAL(9,G$7:G277)-SUBTOTAL(9,F$7:F277)+$A$5,"")</f>
        <v/>
      </c>
      <c r="B277" s="33" t="str">
        <f>+IF(E277=2,SUBTOTAL(9,G$7:G277)-SUBTOTAL(9,F$7:F277)+$B$5,"")</f>
        <v/>
      </c>
      <c r="C277" s="34" t="str">
        <f>+IF(E277=3,SUBTOTAL(9,G$7:G279)-SUBTOTAL(9,F$7:F279)+$C$5,"")</f>
        <v/>
      </c>
      <c r="D277" s="35" t="str">
        <f>IF(E277="","",LOOKUP(E277,[1]data!$A$3:$A$5,[1]data!$B$3:$B$5))</f>
        <v/>
      </c>
      <c r="E277" s="42"/>
      <c r="F277" s="50"/>
      <c r="G277" s="50"/>
      <c r="H277" s="50"/>
      <c r="I277" s="38"/>
      <c r="J277" s="39"/>
      <c r="K277" s="40"/>
      <c r="L277" s="41"/>
    </row>
    <row r="278" spans="1:12" s="11" customFormat="1" ht="18">
      <c r="A278" s="22" t="str">
        <f>+IF(E278=1,SUBTOTAL(9,G$7:G278)-SUBTOTAL(9,F$7:F278)+$A$5,"")</f>
        <v/>
      </c>
      <c r="B278" s="33" t="str">
        <f>+IF(E278=2,SUBTOTAL(9,G$7:G278)-SUBTOTAL(9,F$7:F278)+$B$5,"")</f>
        <v/>
      </c>
      <c r="C278" s="34" t="str">
        <f>+IF(E278=3,SUBTOTAL(9,G$7:G280)-SUBTOTAL(9,F$7:F280)+$C$5,"")</f>
        <v/>
      </c>
      <c r="D278" s="35" t="str">
        <f>IF(E278="","",LOOKUP(E278,[1]data!$A$3:$A$5,[1]data!$B$3:$B$5))</f>
        <v/>
      </c>
      <c r="E278" s="42"/>
      <c r="F278" s="50"/>
      <c r="G278" s="50"/>
      <c r="H278" s="50"/>
      <c r="I278" s="38"/>
      <c r="J278" s="39"/>
      <c r="K278" s="40"/>
      <c r="L278" s="41"/>
    </row>
    <row r="279" spans="1:12" s="11" customFormat="1" ht="18">
      <c r="A279" s="22" t="str">
        <f>+IF(E279=1,SUBTOTAL(9,G$7:G279)-SUBTOTAL(9,F$7:F279)+$A$5,"")</f>
        <v/>
      </c>
      <c r="B279" s="33" t="str">
        <f>+IF(E279=2,SUBTOTAL(9,G$7:G279)-SUBTOTAL(9,F$7:F279)+$B$5,"")</f>
        <v/>
      </c>
      <c r="C279" s="34" t="str">
        <f>+IF(E279=3,SUBTOTAL(9,G$7:G281)-SUBTOTAL(9,F$7:F281)+$C$5,"")</f>
        <v/>
      </c>
      <c r="D279" s="35" t="str">
        <f>IF(E279="","",LOOKUP(E279,[1]data!$A$3:$A$5,[1]data!$B$3:$B$5))</f>
        <v/>
      </c>
      <c r="E279" s="42"/>
      <c r="F279" s="50"/>
      <c r="G279" s="50"/>
      <c r="H279" s="50"/>
      <c r="I279" s="38"/>
      <c r="J279" s="39"/>
      <c r="K279" s="40"/>
      <c r="L279" s="41"/>
    </row>
    <row r="280" spans="1:12" s="11" customFormat="1" ht="18">
      <c r="A280" s="22" t="str">
        <f>+IF(E280=1,SUBTOTAL(9,G$7:G280)-SUBTOTAL(9,F$7:F280)+$A$5,"")</f>
        <v/>
      </c>
      <c r="B280" s="33" t="str">
        <f>+IF(E280=2,SUBTOTAL(9,G$7:G280)-SUBTOTAL(9,F$7:F280)+$B$5,"")</f>
        <v/>
      </c>
      <c r="C280" s="34" t="str">
        <f>+IF(E280=3,SUBTOTAL(9,G$7:G282)-SUBTOTAL(9,F$7:F282)+$C$5,"")</f>
        <v/>
      </c>
      <c r="D280" s="35" t="str">
        <f>IF(E280="","",LOOKUP(E280,[1]data!$A$3:$A$5,[1]data!$B$3:$B$5))</f>
        <v/>
      </c>
      <c r="E280" s="42"/>
      <c r="F280" s="50"/>
      <c r="G280" s="50"/>
      <c r="H280" s="50"/>
      <c r="I280" s="38"/>
      <c r="J280" s="39"/>
      <c r="K280" s="40"/>
      <c r="L280" s="41"/>
    </row>
    <row r="281" spans="1:12" s="11" customFormat="1" ht="18">
      <c r="A281" s="22" t="str">
        <f>+IF(E281=1,SUBTOTAL(9,G$7:G281)-SUBTOTAL(9,F$7:F281)+$A$5,"")</f>
        <v/>
      </c>
      <c r="B281" s="33" t="str">
        <f>+IF(E281=2,SUBTOTAL(9,G$7:G281)-SUBTOTAL(9,F$7:F281)+$B$5,"")</f>
        <v/>
      </c>
      <c r="C281" s="34" t="str">
        <f>+IF(E281=3,SUBTOTAL(9,G$7:G283)-SUBTOTAL(9,F$7:F283)+$C$5,"")</f>
        <v/>
      </c>
      <c r="D281" s="35" t="str">
        <f>IF(E281="","",LOOKUP(E281,[1]data!$A$3:$A$5,[1]data!$B$3:$B$5))</f>
        <v/>
      </c>
      <c r="E281" s="42"/>
      <c r="F281" s="50"/>
      <c r="G281" s="50"/>
      <c r="H281" s="50"/>
      <c r="I281" s="38"/>
      <c r="J281" s="39"/>
      <c r="K281" s="40"/>
      <c r="L281" s="41"/>
    </row>
    <row r="282" spans="1:12" s="11" customFormat="1" ht="18">
      <c r="A282" s="22" t="str">
        <f>+IF(E282=1,SUBTOTAL(9,G$7:G282)-SUBTOTAL(9,F$7:F282)+$A$5,"")</f>
        <v/>
      </c>
      <c r="B282" s="33" t="str">
        <f>+IF(E282=2,SUBTOTAL(9,G$7:G282)-SUBTOTAL(9,F$7:F282)+$B$5,"")</f>
        <v/>
      </c>
      <c r="C282" s="34" t="str">
        <f>+IF(E282=3,SUBTOTAL(9,G$7:G284)-SUBTOTAL(9,F$7:F284)+$C$5,"")</f>
        <v/>
      </c>
      <c r="D282" s="35" t="str">
        <f>IF(E282="","",LOOKUP(E282,[1]data!$A$3:$A$5,[1]data!$B$3:$B$5))</f>
        <v/>
      </c>
      <c r="E282" s="42"/>
      <c r="F282" s="50"/>
      <c r="G282" s="50"/>
      <c r="H282" s="50"/>
      <c r="I282" s="38"/>
      <c r="J282" s="39"/>
      <c r="K282" s="40"/>
      <c r="L282" s="41"/>
    </row>
    <row r="283" spans="1:12" s="11" customFormat="1" ht="18">
      <c r="A283" s="22" t="str">
        <f>+IF(E283=1,SUBTOTAL(9,G$7:G283)-SUBTOTAL(9,F$7:F283)+$A$5,"")</f>
        <v/>
      </c>
      <c r="B283" s="33" t="str">
        <f>+IF(E283=2,SUBTOTAL(9,G$7:G283)-SUBTOTAL(9,F$7:F283)+$B$5,"")</f>
        <v/>
      </c>
      <c r="C283" s="34" t="str">
        <f>+IF(E283=3,SUBTOTAL(9,G$7:G285)-SUBTOTAL(9,F$7:F285)+$C$5,"")</f>
        <v/>
      </c>
      <c r="D283" s="35" t="str">
        <f>IF(E283="","",LOOKUP(E283,[1]data!$A$3:$A$5,[1]data!$B$3:$B$5))</f>
        <v/>
      </c>
      <c r="E283" s="42"/>
      <c r="F283" s="50"/>
      <c r="G283" s="50"/>
      <c r="H283" s="50"/>
      <c r="I283" s="38"/>
      <c r="J283" s="39"/>
      <c r="K283" s="40"/>
      <c r="L283" s="41"/>
    </row>
    <row r="284" spans="1:12" s="11" customFormat="1" ht="18">
      <c r="A284" s="22" t="str">
        <f>+IF(E284=1,SUBTOTAL(9,G$7:G284)-SUBTOTAL(9,F$7:F284)+$A$5,"")</f>
        <v/>
      </c>
      <c r="B284" s="33" t="str">
        <f>+IF(E284=2,SUBTOTAL(9,G$7:G284)-SUBTOTAL(9,F$7:F284)+$B$5,"")</f>
        <v/>
      </c>
      <c r="C284" s="34" t="str">
        <f>+IF(E284=3,SUBTOTAL(9,G$7:G286)-SUBTOTAL(9,F$7:F286)+$C$5,"")</f>
        <v/>
      </c>
      <c r="D284" s="35" t="str">
        <f>IF(E284="","",LOOKUP(E284,[1]data!$A$3:$A$5,[1]data!$B$3:$B$5))</f>
        <v/>
      </c>
      <c r="E284" s="42"/>
      <c r="F284" s="50"/>
      <c r="G284" s="50"/>
      <c r="H284" s="50"/>
      <c r="I284" s="38"/>
      <c r="J284" s="39"/>
      <c r="K284" s="40"/>
      <c r="L284" s="41"/>
    </row>
    <row r="285" spans="1:12" s="11" customFormat="1" ht="18">
      <c r="A285" s="22" t="str">
        <f>+IF(E285=1,SUBTOTAL(9,G$7:G285)-SUBTOTAL(9,F$7:F285)+$A$5,"")</f>
        <v/>
      </c>
      <c r="B285" s="33" t="str">
        <f>+IF(E285=2,SUBTOTAL(9,G$7:G285)-SUBTOTAL(9,F$7:F285)+$B$5,"")</f>
        <v/>
      </c>
      <c r="C285" s="34" t="str">
        <f>+IF(E285=3,SUBTOTAL(9,G$7:G287)-SUBTOTAL(9,F$7:F287)+$C$5,"")</f>
        <v/>
      </c>
      <c r="D285" s="35" t="str">
        <f>IF(E285="","",LOOKUP(E285,[1]data!$A$3:$A$5,[1]data!$B$3:$B$5))</f>
        <v/>
      </c>
      <c r="E285" s="42"/>
      <c r="F285" s="50"/>
      <c r="G285" s="50"/>
      <c r="H285" s="50"/>
      <c r="I285" s="38"/>
      <c r="J285" s="39"/>
      <c r="K285" s="40"/>
      <c r="L285" s="41"/>
    </row>
    <row r="286" spans="1:12" s="11" customFormat="1" ht="18">
      <c r="A286" s="22" t="str">
        <f>+IF(E286=1,SUBTOTAL(9,G$7:G286)-SUBTOTAL(9,F$7:F286)+$A$5,"")</f>
        <v/>
      </c>
      <c r="B286" s="33" t="str">
        <f>+IF(E286=2,SUBTOTAL(9,G$7:G286)-SUBTOTAL(9,F$7:F286)+$B$5,"")</f>
        <v/>
      </c>
      <c r="C286" s="34" t="str">
        <f>+IF(E286=3,SUBTOTAL(9,G$7:G288)-SUBTOTAL(9,F$7:F288)+$C$5,"")</f>
        <v/>
      </c>
      <c r="D286" s="35" t="str">
        <f>IF(E286="","",LOOKUP(E286,[1]data!$A$3:$A$5,[1]data!$B$3:$B$5))</f>
        <v/>
      </c>
      <c r="E286" s="42"/>
      <c r="F286" s="50"/>
      <c r="G286" s="50"/>
      <c r="H286" s="50"/>
      <c r="I286" s="38"/>
      <c r="J286" s="39"/>
      <c r="K286" s="40"/>
      <c r="L286" s="41"/>
    </row>
    <row r="287" spans="1:12" s="11" customFormat="1" ht="18">
      <c r="A287" s="22" t="str">
        <f>+IF(E287=1,SUBTOTAL(9,G$7:G287)-SUBTOTAL(9,F$7:F287)+$A$5,"")</f>
        <v/>
      </c>
      <c r="B287" s="33" t="str">
        <f>+IF(E287=2,SUBTOTAL(9,G$7:G287)-SUBTOTAL(9,F$7:F287)+$B$5,"")</f>
        <v/>
      </c>
      <c r="C287" s="34" t="str">
        <f>+IF(E287=3,SUBTOTAL(9,G$7:G289)-SUBTOTAL(9,F$7:F289)+$C$5,"")</f>
        <v/>
      </c>
      <c r="D287" s="35" t="str">
        <f>IF(E287="","",LOOKUP(E287,[1]data!$A$3:$A$5,[1]data!$B$3:$B$5))</f>
        <v/>
      </c>
      <c r="E287" s="42"/>
      <c r="F287" s="50"/>
      <c r="G287" s="50"/>
      <c r="H287" s="50"/>
      <c r="I287" s="38"/>
      <c r="J287" s="39"/>
      <c r="K287" s="40"/>
      <c r="L287" s="41"/>
    </row>
    <row r="288" spans="1:12" s="11" customFormat="1" ht="18">
      <c r="A288" s="22" t="str">
        <f>+IF(E288=1,SUBTOTAL(9,G$7:G288)-SUBTOTAL(9,F$7:F288)+$A$5,"")</f>
        <v/>
      </c>
      <c r="B288" s="33" t="str">
        <f>+IF(E288=2,SUBTOTAL(9,G$7:G288)-SUBTOTAL(9,F$7:F288)+$B$5,"")</f>
        <v/>
      </c>
      <c r="C288" s="34" t="str">
        <f>+IF(E288=3,SUBTOTAL(9,G$7:G290)-SUBTOTAL(9,F$7:F290)+$C$5,"")</f>
        <v/>
      </c>
      <c r="D288" s="35" t="str">
        <f>IF(E288="","",LOOKUP(E288,[1]data!$A$3:$A$5,[1]data!$B$3:$B$5))</f>
        <v/>
      </c>
      <c r="E288" s="42"/>
      <c r="F288" s="50"/>
      <c r="G288" s="50"/>
      <c r="H288" s="50"/>
      <c r="I288" s="38"/>
      <c r="J288" s="39"/>
      <c r="K288" s="40"/>
      <c r="L288" s="41"/>
    </row>
    <row r="289" spans="1:12" s="11" customFormat="1" ht="18">
      <c r="A289" s="22" t="str">
        <f>+IF(E289=1,SUBTOTAL(9,G$7:G289)-SUBTOTAL(9,F$7:F289)+$A$5,"")</f>
        <v/>
      </c>
      <c r="B289" s="33" t="str">
        <f>+IF(E289=2,SUBTOTAL(9,G$7:G289)-SUBTOTAL(9,F$7:F289)+$B$5,"")</f>
        <v/>
      </c>
      <c r="C289" s="34" t="str">
        <f>+IF(E289=3,SUBTOTAL(9,G$7:G291)-SUBTOTAL(9,F$7:F291)+$C$5,"")</f>
        <v/>
      </c>
      <c r="D289" s="35" t="str">
        <f>IF(E289="","",LOOKUP(E289,[1]data!$A$3:$A$5,[1]data!$B$3:$B$5))</f>
        <v/>
      </c>
      <c r="E289" s="42"/>
      <c r="F289" s="50"/>
      <c r="G289" s="50"/>
      <c r="H289" s="50"/>
      <c r="I289" s="38"/>
      <c r="J289" s="39"/>
      <c r="K289" s="40"/>
      <c r="L289" s="41"/>
    </row>
    <row r="290" spans="1:12" s="11" customFormat="1" ht="18">
      <c r="A290" s="22" t="str">
        <f>+IF(E290=1,SUBTOTAL(9,G$7:G290)-SUBTOTAL(9,F$7:F290)+$A$5,"")</f>
        <v/>
      </c>
      <c r="B290" s="33" t="str">
        <f>+IF(E290=2,SUBTOTAL(9,G$7:G290)-SUBTOTAL(9,F$7:F290)+$B$5,"")</f>
        <v/>
      </c>
      <c r="C290" s="34" t="str">
        <f>+IF(E290=3,SUBTOTAL(9,G$7:G292)-SUBTOTAL(9,F$7:F292)+$C$5,"")</f>
        <v/>
      </c>
      <c r="D290" s="35" t="str">
        <f>IF(E290="","",LOOKUP(E290,[1]data!$A$3:$A$5,[1]data!$B$3:$B$5))</f>
        <v/>
      </c>
      <c r="E290" s="42"/>
      <c r="F290" s="50"/>
      <c r="G290" s="50"/>
      <c r="H290" s="50"/>
      <c r="I290" s="38"/>
      <c r="J290" s="39"/>
      <c r="K290" s="40"/>
      <c r="L290" s="41"/>
    </row>
    <row r="291" spans="1:12" s="11" customFormat="1" ht="18">
      <c r="A291" s="22" t="str">
        <f>+IF(E291=1,SUBTOTAL(9,G$7:G291)-SUBTOTAL(9,F$7:F291)+$A$5,"")</f>
        <v/>
      </c>
      <c r="B291" s="33" t="str">
        <f>+IF(E291=2,SUBTOTAL(9,G$7:G291)-SUBTOTAL(9,F$7:F291)+$B$5,"")</f>
        <v/>
      </c>
      <c r="C291" s="34" t="str">
        <f>+IF(E291=3,SUBTOTAL(9,G$7:G293)-SUBTOTAL(9,F$7:F293)+$C$5,"")</f>
        <v/>
      </c>
      <c r="D291" s="35" t="str">
        <f>IF(E291="","",LOOKUP(E291,[1]data!$A$3:$A$5,[1]data!$B$3:$B$5))</f>
        <v/>
      </c>
      <c r="E291" s="42"/>
      <c r="F291" s="50"/>
      <c r="G291" s="50"/>
      <c r="H291" s="50"/>
      <c r="I291" s="38"/>
      <c r="J291" s="39"/>
      <c r="K291" s="40"/>
      <c r="L291" s="41"/>
    </row>
    <row r="292" spans="1:12" s="11" customFormat="1" ht="18">
      <c r="A292" s="22" t="str">
        <f>+IF(E292=1,SUBTOTAL(9,G$7:G292)-SUBTOTAL(9,F$7:F292)+$A$5,"")</f>
        <v/>
      </c>
      <c r="B292" s="33" t="str">
        <f>+IF(E292=2,SUBTOTAL(9,G$7:G292)-SUBTOTAL(9,F$7:F292)+$B$5,"")</f>
        <v/>
      </c>
      <c r="C292" s="34" t="str">
        <f>+IF(E292=3,SUBTOTAL(9,G$7:G294)-SUBTOTAL(9,F$7:F294)+$C$5,"")</f>
        <v/>
      </c>
      <c r="D292" s="35" t="str">
        <f>IF(E292="","",LOOKUP(E292,[1]data!$A$3:$A$5,[1]data!$B$3:$B$5))</f>
        <v/>
      </c>
      <c r="E292" s="42"/>
      <c r="F292" s="50"/>
      <c r="G292" s="50"/>
      <c r="H292" s="50"/>
      <c r="I292" s="38"/>
      <c r="J292" s="39"/>
      <c r="K292" s="40"/>
      <c r="L292" s="41"/>
    </row>
    <row r="293" spans="1:12" s="11" customFormat="1" ht="18">
      <c r="A293" s="22" t="str">
        <f>+IF(E293=1,SUBTOTAL(9,G$7:G293)-SUBTOTAL(9,F$7:F293)+$A$5,"")</f>
        <v/>
      </c>
      <c r="B293" s="33" t="str">
        <f>+IF(E293=2,SUBTOTAL(9,G$7:G293)-SUBTOTAL(9,F$7:F293)+$B$5,"")</f>
        <v/>
      </c>
      <c r="C293" s="34" t="str">
        <f>+IF(E293=3,SUBTOTAL(9,G$7:G295)-SUBTOTAL(9,F$7:F295)+$C$5,"")</f>
        <v/>
      </c>
      <c r="D293" s="35" t="str">
        <f>IF(E293="","",LOOKUP(E293,[1]data!$A$3:$A$5,[1]data!$B$3:$B$5))</f>
        <v/>
      </c>
      <c r="E293" s="42"/>
      <c r="F293" s="50"/>
      <c r="G293" s="50"/>
      <c r="H293" s="50"/>
      <c r="I293" s="38"/>
      <c r="J293" s="39"/>
      <c r="K293" s="40"/>
      <c r="L293" s="41"/>
    </row>
    <row r="294" spans="1:12" s="11" customFormat="1" ht="18">
      <c r="A294" s="22" t="str">
        <f>+IF(E294=1,SUBTOTAL(9,G$7:G294)-SUBTOTAL(9,F$7:F294)+$A$5,"")</f>
        <v/>
      </c>
      <c r="B294" s="33" t="str">
        <f>+IF(E294=2,SUBTOTAL(9,G$7:G294)-SUBTOTAL(9,F$7:F294)+$B$5,"")</f>
        <v/>
      </c>
      <c r="C294" s="34" t="str">
        <f>+IF(E294=3,SUBTOTAL(9,G$7:G296)-SUBTOTAL(9,F$7:F296)+$C$5,"")</f>
        <v/>
      </c>
      <c r="D294" s="35" t="str">
        <f>IF(E294="","",LOOKUP(E294,[1]data!$A$3:$A$5,[1]data!$B$3:$B$5))</f>
        <v/>
      </c>
      <c r="E294" s="42"/>
      <c r="F294" s="50"/>
      <c r="G294" s="50"/>
      <c r="H294" s="50"/>
      <c r="I294" s="38"/>
      <c r="J294" s="39"/>
      <c r="K294" s="40"/>
      <c r="L294" s="41"/>
    </row>
    <row r="295" spans="1:12" s="11" customFormat="1" ht="18">
      <c r="A295" s="22" t="str">
        <f>+IF(E295=1,SUBTOTAL(9,G$7:G295)-SUBTOTAL(9,F$7:F295)+$A$5,"")</f>
        <v/>
      </c>
      <c r="B295" s="33" t="str">
        <f>+IF(E295=2,SUBTOTAL(9,G$7:G295)-SUBTOTAL(9,F$7:F295)+$B$5,"")</f>
        <v/>
      </c>
      <c r="C295" s="34" t="str">
        <f>+IF(E295=3,SUBTOTAL(9,G$7:G297)-SUBTOTAL(9,F$7:F297)+$C$5,"")</f>
        <v/>
      </c>
      <c r="D295" s="35" t="str">
        <f>IF(E295="","",LOOKUP(E295,[1]data!$A$3:$A$5,[1]data!$B$3:$B$5))</f>
        <v/>
      </c>
      <c r="E295" s="42"/>
      <c r="F295" s="50"/>
      <c r="G295" s="50"/>
      <c r="H295" s="50"/>
      <c r="I295" s="38"/>
      <c r="J295" s="39"/>
      <c r="K295" s="40"/>
      <c r="L295" s="41"/>
    </row>
    <row r="296" spans="1:12" s="11" customFormat="1" ht="18">
      <c r="A296" s="22" t="str">
        <f>+IF(E296=1,SUBTOTAL(9,G$7:G296)-SUBTOTAL(9,F$7:F296)+$A$5,"")</f>
        <v/>
      </c>
      <c r="B296" s="33" t="str">
        <f>+IF(E296=2,SUBTOTAL(9,G$7:G296)-SUBTOTAL(9,F$7:F296)+$B$5,"")</f>
        <v/>
      </c>
      <c r="C296" s="34" t="str">
        <f>+IF(E296=3,SUBTOTAL(9,G$7:G298)-SUBTOTAL(9,F$7:F298)+$C$5,"")</f>
        <v/>
      </c>
      <c r="D296" s="35" t="str">
        <f>IF(E296="","",LOOKUP(E296,[1]data!$A$3:$A$5,[1]data!$B$3:$B$5))</f>
        <v/>
      </c>
      <c r="E296" s="42"/>
      <c r="F296" s="50"/>
      <c r="G296" s="50"/>
      <c r="H296" s="50"/>
      <c r="I296" s="38"/>
      <c r="J296" s="39"/>
      <c r="K296" s="40"/>
      <c r="L296" s="41"/>
    </row>
    <row r="297" spans="1:12" s="11" customFormat="1" ht="18">
      <c r="A297" s="22" t="str">
        <f>+IF(E297=1,SUBTOTAL(9,G$7:G297)-SUBTOTAL(9,F$7:F297)+$A$5,"")</f>
        <v/>
      </c>
      <c r="B297" s="33" t="str">
        <f>+IF(E297=2,SUBTOTAL(9,G$7:G297)-SUBTOTAL(9,F$7:F297)+$B$5,"")</f>
        <v/>
      </c>
      <c r="C297" s="34" t="str">
        <f>+IF(E297=3,SUBTOTAL(9,G$7:G299)-SUBTOTAL(9,F$7:F299)+$C$5,"")</f>
        <v/>
      </c>
      <c r="D297" s="35" t="str">
        <f>IF(E297="","",LOOKUP(E297,[1]data!$A$3:$A$5,[1]data!$B$3:$B$5))</f>
        <v/>
      </c>
      <c r="E297" s="42"/>
      <c r="F297" s="50"/>
      <c r="G297" s="50"/>
      <c r="H297" s="50"/>
      <c r="I297" s="38"/>
      <c r="J297" s="39"/>
      <c r="K297" s="40"/>
      <c r="L297" s="41"/>
    </row>
    <row r="298" spans="1:12" s="11" customFormat="1" ht="18">
      <c r="A298" s="22" t="str">
        <f>+IF(E298=1,SUBTOTAL(9,G$7:G298)-SUBTOTAL(9,F$7:F298)+$A$5,"")</f>
        <v/>
      </c>
      <c r="B298" s="33" t="str">
        <f>+IF(E298=2,SUBTOTAL(9,G$7:G298)-SUBTOTAL(9,F$7:F298)+$B$5,"")</f>
        <v/>
      </c>
      <c r="C298" s="34" t="str">
        <f>+IF(E298=3,SUBTOTAL(9,G$7:G300)-SUBTOTAL(9,F$7:F300)+$C$5,"")</f>
        <v/>
      </c>
      <c r="D298" s="35" t="str">
        <f>IF(E298="","",LOOKUP(E298,[1]data!$A$3:$A$5,[1]data!$B$3:$B$5))</f>
        <v/>
      </c>
      <c r="E298" s="42"/>
      <c r="F298" s="50"/>
      <c r="G298" s="50"/>
      <c r="H298" s="50"/>
      <c r="I298" s="38"/>
      <c r="J298" s="39"/>
      <c r="K298" s="40"/>
      <c r="L298" s="41"/>
    </row>
    <row r="299" spans="1:12" s="11" customFormat="1" ht="18">
      <c r="A299" s="22" t="str">
        <f>+IF(E299=1,SUBTOTAL(9,G$7:G299)-SUBTOTAL(9,F$7:F299)+$A$5,"")</f>
        <v/>
      </c>
      <c r="B299" s="33" t="str">
        <f>+IF(E299=2,SUBTOTAL(9,G$7:G299)-SUBTOTAL(9,F$7:F299)+$B$5,"")</f>
        <v/>
      </c>
      <c r="C299" s="34" t="str">
        <f>+IF(E299=3,SUBTOTAL(9,G$7:G301)-SUBTOTAL(9,F$7:F301)+$C$5,"")</f>
        <v/>
      </c>
      <c r="D299" s="35" t="str">
        <f>IF(E299="","",LOOKUP(E299,[1]data!$A$3:$A$5,[1]data!$B$3:$B$5))</f>
        <v/>
      </c>
      <c r="E299" s="42"/>
      <c r="F299" s="50"/>
      <c r="G299" s="50"/>
      <c r="H299" s="50"/>
      <c r="I299" s="38"/>
      <c r="J299" s="39"/>
      <c r="K299" s="40"/>
      <c r="L299" s="41"/>
    </row>
    <row r="300" spans="1:12" s="11" customFormat="1" ht="18">
      <c r="A300" s="22" t="str">
        <f>+IF(E300=1,SUBTOTAL(9,G$7:G300)-SUBTOTAL(9,F$7:F300)+$A$5,"")</f>
        <v/>
      </c>
      <c r="B300" s="33" t="str">
        <f>+IF(E300=2,SUBTOTAL(9,G$7:G300)-SUBTOTAL(9,F$7:F300)+$B$5,"")</f>
        <v/>
      </c>
      <c r="C300" s="34" t="str">
        <f>+IF(E300=3,SUBTOTAL(9,G$7:G302)-SUBTOTAL(9,F$7:F302)+$C$5,"")</f>
        <v/>
      </c>
      <c r="D300" s="35" t="str">
        <f>IF(E300="","",LOOKUP(E300,[1]data!$A$3:$A$5,[1]data!$B$3:$B$5))</f>
        <v/>
      </c>
      <c r="E300" s="42"/>
      <c r="F300" s="50"/>
      <c r="G300" s="50"/>
      <c r="H300" s="50"/>
      <c r="I300" s="38"/>
      <c r="J300" s="39"/>
      <c r="K300" s="40"/>
      <c r="L300" s="41"/>
    </row>
    <row r="301" spans="1:12" s="11" customFormat="1" ht="18">
      <c r="A301" s="22" t="str">
        <f>+IF(E301=1,SUBTOTAL(9,G$7:G301)-SUBTOTAL(9,F$7:F301)+$A$5,"")</f>
        <v/>
      </c>
      <c r="B301" s="33" t="str">
        <f>+IF(E301=2,SUBTOTAL(9,G$7:G301)-SUBTOTAL(9,F$7:F301)+$B$5,"")</f>
        <v/>
      </c>
      <c r="C301" s="34" t="str">
        <f>+IF(E301=3,SUBTOTAL(9,G$7:G303)-SUBTOTAL(9,F$7:F303)+$C$5,"")</f>
        <v/>
      </c>
      <c r="D301" s="35" t="str">
        <f>IF(E301="","",LOOKUP(E301,[1]data!$A$3:$A$5,[1]data!$B$3:$B$5))</f>
        <v/>
      </c>
      <c r="E301" s="42"/>
      <c r="F301" s="50"/>
      <c r="G301" s="50"/>
      <c r="H301" s="50"/>
      <c r="I301" s="38"/>
      <c r="J301" s="39"/>
      <c r="K301" s="40"/>
      <c r="L301" s="41"/>
    </row>
    <row r="302" spans="1:12" s="11" customFormat="1" ht="18">
      <c r="A302" s="22" t="str">
        <f>+IF(E302=1,SUBTOTAL(9,G$7:G302)-SUBTOTAL(9,F$7:F302)+$A$5,"")</f>
        <v/>
      </c>
      <c r="B302" s="33" t="str">
        <f>+IF(E302=2,SUBTOTAL(9,G$7:G302)-SUBTOTAL(9,F$7:F302)+$B$5,"")</f>
        <v/>
      </c>
      <c r="C302" s="34" t="str">
        <f>+IF(E302=3,SUBTOTAL(9,G$7:G304)-SUBTOTAL(9,F$7:F304)+$C$5,"")</f>
        <v/>
      </c>
      <c r="D302" s="35" t="str">
        <f>IF(E302="","",LOOKUP(E302,[1]data!$A$3:$A$5,[1]data!$B$3:$B$5))</f>
        <v/>
      </c>
      <c r="E302" s="42"/>
      <c r="F302" s="50"/>
      <c r="G302" s="50"/>
      <c r="H302" s="50"/>
      <c r="I302" s="38"/>
      <c r="J302" s="39"/>
      <c r="K302" s="40"/>
      <c r="L302" s="41"/>
    </row>
    <row r="303" spans="1:12" s="11" customFormat="1" ht="18">
      <c r="A303" s="22" t="str">
        <f>+IF(E303=1,SUBTOTAL(9,G$7:G303)-SUBTOTAL(9,F$7:F303)+$A$5,"")</f>
        <v/>
      </c>
      <c r="B303" s="33" t="str">
        <f>+IF(E303=2,SUBTOTAL(9,G$7:G303)-SUBTOTAL(9,F$7:F303)+$B$5,"")</f>
        <v/>
      </c>
      <c r="C303" s="34" t="str">
        <f>+IF(E303=3,SUBTOTAL(9,G$7:G305)-SUBTOTAL(9,F$7:F305)+$C$5,"")</f>
        <v/>
      </c>
      <c r="D303" s="35" t="str">
        <f>IF(E303="","",LOOKUP(E303,[1]data!$A$3:$A$5,[1]data!$B$3:$B$5))</f>
        <v/>
      </c>
      <c r="E303" s="42"/>
      <c r="F303" s="50"/>
      <c r="G303" s="50"/>
      <c r="H303" s="50"/>
      <c r="I303" s="38"/>
      <c r="J303" s="39"/>
      <c r="K303" s="40"/>
      <c r="L303" s="41"/>
    </row>
    <row r="304" spans="1:12" s="11" customFormat="1" ht="18">
      <c r="A304" s="22" t="str">
        <f>+IF(E304=1,SUBTOTAL(9,G$7:G304)-SUBTOTAL(9,F$7:F304)+$A$5,"")</f>
        <v/>
      </c>
      <c r="B304" s="33" t="str">
        <f>+IF(E304=2,SUBTOTAL(9,G$7:G304)-SUBTOTAL(9,F$7:F304)+$B$5,"")</f>
        <v/>
      </c>
      <c r="C304" s="34" t="str">
        <f>+IF(E304=3,SUBTOTAL(9,G$7:G306)-SUBTOTAL(9,F$7:F306)+$C$5,"")</f>
        <v/>
      </c>
      <c r="D304" s="35" t="str">
        <f>IF(E304="","",LOOKUP(E304,[1]data!$A$3:$A$5,[1]data!$B$3:$B$5))</f>
        <v/>
      </c>
      <c r="E304" s="42"/>
      <c r="F304" s="50"/>
      <c r="G304" s="50"/>
      <c r="H304" s="50"/>
      <c r="I304" s="38"/>
      <c r="J304" s="39"/>
      <c r="K304" s="40"/>
      <c r="L304" s="41"/>
    </row>
    <row r="305" spans="1:12" s="11" customFormat="1" ht="18">
      <c r="A305" s="22" t="str">
        <f>+IF(E305=1,SUBTOTAL(9,G$7:G305)-SUBTOTAL(9,F$7:F305)+$A$5,"")</f>
        <v/>
      </c>
      <c r="B305" s="33" t="str">
        <f>+IF(E305=2,SUBTOTAL(9,G$7:G305)-SUBTOTAL(9,F$7:F305)+$B$5,"")</f>
        <v/>
      </c>
      <c r="C305" s="34" t="str">
        <f>+IF(E305=3,SUBTOTAL(9,G$7:G307)-SUBTOTAL(9,F$7:F307)+$C$5,"")</f>
        <v/>
      </c>
      <c r="D305" s="35" t="str">
        <f>IF(E305="","",LOOKUP(E305,[1]data!$A$3:$A$5,[1]data!$B$3:$B$5))</f>
        <v/>
      </c>
      <c r="E305" s="42"/>
      <c r="F305" s="50"/>
      <c r="G305" s="50"/>
      <c r="H305" s="50"/>
      <c r="I305" s="38"/>
      <c r="J305" s="39"/>
      <c r="K305" s="40"/>
      <c r="L305" s="41"/>
    </row>
    <row r="306" spans="1:12" s="11" customFormat="1" ht="18">
      <c r="A306" s="22" t="str">
        <f>+IF(E306=1,SUBTOTAL(9,G$7:G306)-SUBTOTAL(9,F$7:F306)+$A$5,"")</f>
        <v/>
      </c>
      <c r="B306" s="33" t="str">
        <f>+IF(E306=2,SUBTOTAL(9,G$7:G306)-SUBTOTAL(9,F$7:F306)+$B$5,"")</f>
        <v/>
      </c>
      <c r="C306" s="34" t="str">
        <f>+IF(E306=3,SUBTOTAL(9,G$7:G308)-SUBTOTAL(9,F$7:F308)+$C$5,"")</f>
        <v/>
      </c>
      <c r="D306" s="35" t="str">
        <f>IF(E306="","",LOOKUP(E306,[1]data!$A$3:$A$5,[1]data!$B$3:$B$5))</f>
        <v/>
      </c>
      <c r="E306" s="42"/>
      <c r="F306" s="50"/>
      <c r="G306" s="50"/>
      <c r="H306" s="50"/>
      <c r="I306" s="38"/>
      <c r="J306" s="39"/>
      <c r="K306" s="40"/>
      <c r="L306" s="41"/>
    </row>
    <row r="307" spans="1:12" s="11" customFormat="1" ht="18">
      <c r="A307" s="22" t="str">
        <f>+IF(E307=1,SUBTOTAL(9,G$7:G307)-SUBTOTAL(9,F$7:F307)+$A$5,"")</f>
        <v/>
      </c>
      <c r="B307" s="33" t="str">
        <f>+IF(E307=2,SUBTOTAL(9,G$7:G307)-SUBTOTAL(9,F$7:F307)+$B$5,"")</f>
        <v/>
      </c>
      <c r="C307" s="34" t="str">
        <f>+IF(E307=3,SUBTOTAL(9,G$7:G309)-SUBTOTAL(9,F$7:F309)+$C$5,"")</f>
        <v/>
      </c>
      <c r="D307" s="35" t="str">
        <f>IF(E307="","",LOOKUP(E307,[1]data!$A$3:$A$5,[1]data!$B$3:$B$5))</f>
        <v/>
      </c>
      <c r="E307" s="42"/>
      <c r="F307" s="50"/>
      <c r="G307" s="50"/>
      <c r="H307" s="50"/>
      <c r="I307" s="38"/>
      <c r="J307" s="39"/>
      <c r="K307" s="40"/>
      <c r="L307" s="41"/>
    </row>
    <row r="308" spans="1:12" s="11" customFormat="1" ht="18">
      <c r="A308" s="22" t="str">
        <f>+IF(E308=1,SUBTOTAL(9,G$7:G308)-SUBTOTAL(9,F$7:F308)+$A$5,"")</f>
        <v/>
      </c>
      <c r="B308" s="33" t="str">
        <f>+IF(E308=2,SUBTOTAL(9,G$7:G308)-SUBTOTAL(9,F$7:F308)+$B$5,"")</f>
        <v/>
      </c>
      <c r="C308" s="34" t="str">
        <f>+IF(E308=3,SUBTOTAL(9,G$7:G310)-SUBTOTAL(9,F$7:F310)+$C$5,"")</f>
        <v/>
      </c>
      <c r="D308" s="35" t="str">
        <f>IF(E308="","",LOOKUP(E308,[1]data!$A$3:$A$5,[1]data!$B$3:$B$5))</f>
        <v/>
      </c>
      <c r="E308" s="42"/>
      <c r="F308" s="50"/>
      <c r="G308" s="50"/>
      <c r="H308" s="50"/>
      <c r="I308" s="38"/>
      <c r="J308" s="39"/>
      <c r="K308" s="40"/>
      <c r="L308" s="41"/>
    </row>
    <row r="309" spans="1:12" s="11" customFormat="1" ht="18">
      <c r="A309" s="22" t="str">
        <f>+IF(E309=1,SUBTOTAL(9,G$7:G309)-SUBTOTAL(9,F$7:F309)+$A$5,"")</f>
        <v/>
      </c>
      <c r="B309" s="33" t="str">
        <f>+IF(E309=2,SUBTOTAL(9,G$7:G309)-SUBTOTAL(9,F$7:F309)+$B$5,"")</f>
        <v/>
      </c>
      <c r="C309" s="34" t="str">
        <f>+IF(E309=3,SUBTOTAL(9,G$7:G311)-SUBTOTAL(9,F$7:F311)+$C$5,"")</f>
        <v/>
      </c>
      <c r="D309" s="35" t="str">
        <f>IF(E309="","",LOOKUP(E309,[1]data!$A$3:$A$5,[1]data!$B$3:$B$5))</f>
        <v/>
      </c>
      <c r="E309" s="42"/>
      <c r="F309" s="50"/>
      <c r="G309" s="50"/>
      <c r="H309" s="50"/>
      <c r="I309" s="38"/>
      <c r="J309" s="39"/>
      <c r="K309" s="40"/>
      <c r="L309" s="41"/>
    </row>
    <row r="310" spans="1:12" s="11" customFormat="1" ht="18">
      <c r="A310" s="22" t="str">
        <f>+IF(E310=1,SUBTOTAL(9,G$7:G310)-SUBTOTAL(9,F$7:F310)+$A$5,"")</f>
        <v/>
      </c>
      <c r="B310" s="33" t="str">
        <f>+IF(E310=2,SUBTOTAL(9,G$7:G310)-SUBTOTAL(9,F$7:F310)+$B$5,"")</f>
        <v/>
      </c>
      <c r="C310" s="34" t="str">
        <f>+IF(E310=3,SUBTOTAL(9,G$7:G312)-SUBTOTAL(9,F$7:F312)+$C$5,"")</f>
        <v/>
      </c>
      <c r="D310" s="35" t="str">
        <f>IF(E310="","",LOOKUP(E310,[1]data!$A$3:$A$5,[1]data!$B$3:$B$5))</f>
        <v/>
      </c>
      <c r="E310" s="42"/>
      <c r="F310" s="50"/>
      <c r="G310" s="50"/>
      <c r="H310" s="50"/>
      <c r="I310" s="38"/>
      <c r="J310" s="39"/>
      <c r="K310" s="40"/>
      <c r="L310" s="41"/>
    </row>
    <row r="311" spans="1:12" s="11" customFormat="1" ht="18">
      <c r="A311" s="22" t="str">
        <f>+IF(E311=1,SUBTOTAL(9,G$7:G311)-SUBTOTAL(9,F$7:F311)+$A$5,"")</f>
        <v/>
      </c>
      <c r="B311" s="33" t="str">
        <f>+IF(E311=2,SUBTOTAL(9,G$7:G311)-SUBTOTAL(9,F$7:F311)+$B$5,"")</f>
        <v/>
      </c>
      <c r="C311" s="34" t="str">
        <f>+IF(E311=3,SUBTOTAL(9,G$7:G313)-SUBTOTAL(9,F$7:F313)+$C$5,"")</f>
        <v/>
      </c>
      <c r="D311" s="35" t="str">
        <f>IF(E311="","",LOOKUP(E311,[1]data!$A$3:$A$5,[1]data!$B$3:$B$5))</f>
        <v/>
      </c>
      <c r="E311" s="42"/>
      <c r="F311" s="50"/>
      <c r="G311" s="50"/>
      <c r="H311" s="50"/>
      <c r="I311" s="38"/>
      <c r="J311" s="39"/>
      <c r="K311" s="40"/>
      <c r="L311" s="41"/>
    </row>
    <row r="312" spans="1:12" s="11" customFormat="1" ht="18">
      <c r="A312" s="22" t="str">
        <f>+IF(E312=1,SUBTOTAL(9,G$7:G312)-SUBTOTAL(9,F$7:F312)+$A$5,"")</f>
        <v/>
      </c>
      <c r="B312" s="33" t="str">
        <f>+IF(E312=2,SUBTOTAL(9,G$7:G312)-SUBTOTAL(9,F$7:F312)+$B$5,"")</f>
        <v/>
      </c>
      <c r="C312" s="34" t="str">
        <f>+IF(E312=3,SUBTOTAL(9,G$7:G314)-SUBTOTAL(9,F$7:F314)+$C$5,"")</f>
        <v/>
      </c>
      <c r="D312" s="35" t="str">
        <f>IF(E312="","",LOOKUP(E312,[1]data!$A$3:$A$5,[1]data!$B$3:$B$5))</f>
        <v/>
      </c>
      <c r="E312" s="42"/>
      <c r="F312" s="50"/>
      <c r="G312" s="50"/>
      <c r="H312" s="50"/>
      <c r="I312" s="38"/>
      <c r="J312" s="39"/>
      <c r="K312" s="40"/>
      <c r="L312" s="41"/>
    </row>
    <row r="313" spans="1:12" s="11" customFormat="1" ht="18">
      <c r="A313" s="22" t="str">
        <f>+IF(E313=1,SUBTOTAL(9,G$7:G313)-SUBTOTAL(9,F$7:F313)+$A$5,"")</f>
        <v/>
      </c>
      <c r="B313" s="33" t="str">
        <f>+IF(E313=2,SUBTOTAL(9,G$7:G313)-SUBTOTAL(9,F$7:F313)+$B$5,"")</f>
        <v/>
      </c>
      <c r="C313" s="34" t="str">
        <f>+IF(E313=3,SUBTOTAL(9,G$7:G315)-SUBTOTAL(9,F$7:F315)+$C$5,"")</f>
        <v/>
      </c>
      <c r="D313" s="35" t="str">
        <f>IF(E313="","",LOOKUP(E313,[1]data!$A$3:$A$5,[1]data!$B$3:$B$5))</f>
        <v/>
      </c>
      <c r="E313" s="42"/>
      <c r="F313" s="50"/>
      <c r="G313" s="50"/>
      <c r="H313" s="50"/>
      <c r="I313" s="38"/>
      <c r="J313" s="39"/>
      <c r="K313" s="40"/>
      <c r="L313" s="41"/>
    </row>
    <row r="314" spans="1:12" s="11" customFormat="1" ht="18">
      <c r="A314" s="22" t="str">
        <f>+IF(E314=1,SUBTOTAL(9,G$7:G314)-SUBTOTAL(9,F$7:F314)+$A$5,"")</f>
        <v/>
      </c>
      <c r="B314" s="33" t="str">
        <f>+IF(E314=2,SUBTOTAL(9,G$7:G314)-SUBTOTAL(9,F$7:F314)+$B$5,"")</f>
        <v/>
      </c>
      <c r="C314" s="34" t="str">
        <f>+IF(E314=3,SUBTOTAL(9,G$7:G316)-SUBTOTAL(9,F$7:F316)+$C$5,"")</f>
        <v/>
      </c>
      <c r="D314" s="35" t="str">
        <f>IF(E314="","",LOOKUP(E314,[1]data!$A$3:$A$5,[1]data!$B$3:$B$5))</f>
        <v/>
      </c>
      <c r="E314" s="42"/>
      <c r="F314" s="50"/>
      <c r="G314" s="50"/>
      <c r="H314" s="50"/>
      <c r="I314" s="38"/>
      <c r="J314" s="39"/>
      <c r="K314" s="40"/>
      <c r="L314" s="41"/>
    </row>
    <row r="315" spans="1:12" s="11" customFormat="1" ht="18">
      <c r="A315" s="22" t="str">
        <f>+IF(E315=1,SUBTOTAL(9,G$7:G315)-SUBTOTAL(9,F$7:F315)+$A$5,"")</f>
        <v/>
      </c>
      <c r="B315" s="33" t="str">
        <f>+IF(E315=2,SUBTOTAL(9,G$7:G315)-SUBTOTAL(9,F$7:F315)+$B$5,"")</f>
        <v/>
      </c>
      <c r="C315" s="34" t="str">
        <f>+IF(E315=3,SUBTOTAL(9,G$7:G317)-SUBTOTAL(9,F$7:F317)+$C$5,"")</f>
        <v/>
      </c>
      <c r="D315" s="35" t="str">
        <f>IF(E315="","",LOOKUP(E315,[1]data!$A$3:$A$5,[1]data!$B$3:$B$5))</f>
        <v/>
      </c>
      <c r="E315" s="42"/>
      <c r="F315" s="50"/>
      <c r="G315" s="50"/>
      <c r="H315" s="50"/>
      <c r="I315" s="38"/>
      <c r="J315" s="39"/>
      <c r="K315" s="40"/>
      <c r="L315" s="41"/>
    </row>
    <row r="316" spans="1:12" s="11" customFormat="1" ht="18">
      <c r="A316" s="22" t="str">
        <f>+IF(E316=1,SUBTOTAL(9,G$7:G316)-SUBTOTAL(9,F$7:F316)+$A$5,"")</f>
        <v/>
      </c>
      <c r="B316" s="33" t="str">
        <f>+IF(E316=2,SUBTOTAL(9,G$7:G316)-SUBTOTAL(9,F$7:F316)+$B$5,"")</f>
        <v/>
      </c>
      <c r="C316" s="34" t="str">
        <f>+IF(E316=3,SUBTOTAL(9,G$7:G318)-SUBTOTAL(9,F$7:F318)+$C$5,"")</f>
        <v/>
      </c>
      <c r="D316" s="35" t="str">
        <f>IF(E316="","",LOOKUP(E316,[1]data!$A$3:$A$5,[1]data!$B$3:$B$5))</f>
        <v/>
      </c>
      <c r="E316" s="42"/>
      <c r="F316" s="50"/>
      <c r="G316" s="50"/>
      <c r="H316" s="50"/>
      <c r="I316" s="38"/>
      <c r="J316" s="39"/>
      <c r="K316" s="40"/>
      <c r="L316" s="41"/>
    </row>
    <row r="317" spans="1:12" s="11" customFormat="1" ht="18">
      <c r="A317" s="22" t="str">
        <f>+IF(E317=1,SUBTOTAL(9,G$7:G317)-SUBTOTAL(9,F$7:F317)+$A$5,"")</f>
        <v/>
      </c>
      <c r="B317" s="33" t="str">
        <f>+IF(E317=2,SUBTOTAL(9,G$7:G317)-SUBTOTAL(9,F$7:F317)+$B$5,"")</f>
        <v/>
      </c>
      <c r="C317" s="34" t="str">
        <f>+IF(E317=3,SUBTOTAL(9,G$7:G319)-SUBTOTAL(9,F$7:F319)+$C$5,"")</f>
        <v/>
      </c>
      <c r="D317" s="35" t="str">
        <f>IF(E317="","",LOOKUP(E317,[1]data!$A$3:$A$5,[1]data!$B$3:$B$5))</f>
        <v/>
      </c>
      <c r="E317" s="42"/>
      <c r="F317" s="50"/>
      <c r="G317" s="50"/>
      <c r="H317" s="50"/>
      <c r="I317" s="38"/>
      <c r="J317" s="39"/>
      <c r="K317" s="40"/>
      <c r="L317" s="41"/>
    </row>
    <row r="318" spans="1:12" s="11" customFormat="1" ht="18">
      <c r="A318" s="22" t="str">
        <f>+IF(E318=1,SUBTOTAL(9,G$7:G318)-SUBTOTAL(9,F$7:F318)+$A$5,"")</f>
        <v/>
      </c>
      <c r="B318" s="33" t="str">
        <f>+IF(E318=2,SUBTOTAL(9,G$7:G318)-SUBTOTAL(9,F$7:F318)+$B$5,"")</f>
        <v/>
      </c>
      <c r="C318" s="34" t="str">
        <f>+IF(E318=3,SUBTOTAL(9,G$7:G320)-SUBTOTAL(9,F$7:F320)+$C$5,"")</f>
        <v/>
      </c>
      <c r="D318" s="35" t="str">
        <f>IF(E318="","",LOOKUP(E318,[1]data!$A$3:$A$5,[1]data!$B$3:$B$5))</f>
        <v/>
      </c>
      <c r="E318" s="42"/>
      <c r="F318" s="50"/>
      <c r="G318" s="50"/>
      <c r="H318" s="50"/>
      <c r="I318" s="38"/>
      <c r="J318" s="39"/>
      <c r="K318" s="40"/>
      <c r="L318" s="41"/>
    </row>
    <row r="319" spans="1:12" s="11" customFormat="1" ht="18">
      <c r="A319" s="22" t="str">
        <f>+IF(E319=1,SUBTOTAL(9,G$7:G319)-SUBTOTAL(9,F$7:F319)+$A$5,"")</f>
        <v/>
      </c>
      <c r="B319" s="33" t="str">
        <f>+IF(E319=2,SUBTOTAL(9,G$7:G319)-SUBTOTAL(9,F$7:F319)+$B$5,"")</f>
        <v/>
      </c>
      <c r="C319" s="34" t="str">
        <f>+IF(E319=3,SUBTOTAL(9,G$7:G321)-SUBTOTAL(9,F$7:F321)+$C$5,"")</f>
        <v/>
      </c>
      <c r="D319" s="35" t="str">
        <f>IF(E319="","",LOOKUP(E319,[1]data!$A$3:$A$5,[1]data!$B$3:$B$5))</f>
        <v/>
      </c>
      <c r="E319" s="42"/>
      <c r="F319" s="50"/>
      <c r="G319" s="50"/>
      <c r="H319" s="50"/>
      <c r="I319" s="38"/>
      <c r="J319" s="39"/>
      <c r="K319" s="40"/>
      <c r="L319" s="41"/>
    </row>
    <row r="320" spans="1:12" s="11" customFormat="1" ht="18">
      <c r="A320" s="22" t="str">
        <f>+IF(E320=1,SUBTOTAL(9,G$7:G320)-SUBTOTAL(9,F$7:F320)+$A$5,"")</f>
        <v/>
      </c>
      <c r="B320" s="33" t="str">
        <f>+IF(E320=2,SUBTOTAL(9,G$7:G320)-SUBTOTAL(9,F$7:F320)+$B$5,"")</f>
        <v/>
      </c>
      <c r="C320" s="34" t="str">
        <f>+IF(E320=3,SUBTOTAL(9,G$7:G322)-SUBTOTAL(9,F$7:F322)+$C$5,"")</f>
        <v/>
      </c>
      <c r="D320" s="35" t="str">
        <f>IF(E320="","",LOOKUP(E320,[1]data!$A$3:$A$5,[1]data!$B$3:$B$5))</f>
        <v/>
      </c>
      <c r="E320" s="42"/>
      <c r="F320" s="50"/>
      <c r="G320" s="50"/>
      <c r="H320" s="50"/>
      <c r="I320" s="38"/>
      <c r="J320" s="39"/>
      <c r="K320" s="40"/>
      <c r="L320" s="41"/>
    </row>
    <row r="321" spans="1:12" s="11" customFormat="1" ht="18">
      <c r="A321" s="22" t="str">
        <f>+IF(E321=1,SUBTOTAL(9,G$7:G321)-SUBTOTAL(9,F$7:F321)+$A$5,"")</f>
        <v/>
      </c>
      <c r="B321" s="33" t="str">
        <f>+IF(E321=2,SUBTOTAL(9,G$7:G321)-SUBTOTAL(9,F$7:F321)+$B$5,"")</f>
        <v/>
      </c>
      <c r="C321" s="34" t="str">
        <f>+IF(E321=3,SUBTOTAL(9,G$7:G323)-SUBTOTAL(9,F$7:F323)+$C$5,"")</f>
        <v/>
      </c>
      <c r="D321" s="35" t="str">
        <f>IF(E321="","",LOOKUP(E321,[1]data!$A$3:$A$5,[1]data!$B$3:$B$5))</f>
        <v/>
      </c>
      <c r="E321" s="42"/>
      <c r="F321" s="50"/>
      <c r="G321" s="50"/>
      <c r="H321" s="50"/>
      <c r="I321" s="38"/>
      <c r="J321" s="39"/>
      <c r="K321" s="40"/>
      <c r="L321" s="41"/>
    </row>
    <row r="322" spans="1:12" s="11" customFormat="1" ht="18">
      <c r="A322" s="22" t="str">
        <f>+IF(E322=1,SUBTOTAL(9,G$7:G322)-SUBTOTAL(9,F$7:F322)+$A$5,"")</f>
        <v/>
      </c>
      <c r="B322" s="33" t="str">
        <f>+IF(E322=2,SUBTOTAL(9,G$7:G322)-SUBTOTAL(9,F$7:F322)+$B$5,"")</f>
        <v/>
      </c>
      <c r="C322" s="34" t="str">
        <f>+IF(E322=3,SUBTOTAL(9,G$7:G324)-SUBTOTAL(9,F$7:F324)+$C$5,"")</f>
        <v/>
      </c>
      <c r="D322" s="35" t="str">
        <f>IF(E322="","",LOOKUP(E322,[1]data!$A$3:$A$5,[1]data!$B$3:$B$5))</f>
        <v/>
      </c>
      <c r="E322" s="42"/>
      <c r="F322" s="50"/>
      <c r="G322" s="50"/>
      <c r="H322" s="50"/>
      <c r="I322" s="38"/>
      <c r="J322" s="39"/>
      <c r="K322" s="40"/>
      <c r="L322" s="41"/>
    </row>
    <row r="323" spans="1:12" s="11" customFormat="1" ht="18">
      <c r="A323" s="22" t="str">
        <f>+IF(E323=1,SUBTOTAL(9,G$7:G323)-SUBTOTAL(9,F$7:F323)+$A$5,"")</f>
        <v/>
      </c>
      <c r="B323" s="33" t="str">
        <f>+IF(E323=2,SUBTOTAL(9,G$7:G323)-SUBTOTAL(9,F$7:F323)+$B$5,"")</f>
        <v/>
      </c>
      <c r="C323" s="34" t="str">
        <f>+IF(E323=3,SUBTOTAL(9,G$7:G325)-SUBTOTAL(9,F$7:F325)+$C$5,"")</f>
        <v/>
      </c>
      <c r="D323" s="35" t="str">
        <f>IF(E323="","",LOOKUP(E323,[1]data!$A$3:$A$5,[1]data!$B$3:$B$5))</f>
        <v/>
      </c>
      <c r="E323" s="42"/>
      <c r="F323" s="50"/>
      <c r="G323" s="50"/>
      <c r="H323" s="50"/>
      <c r="I323" s="38"/>
      <c r="J323" s="39"/>
      <c r="K323" s="40"/>
      <c r="L323" s="41"/>
    </row>
    <row r="324" spans="1:12" s="11" customFormat="1" ht="18">
      <c r="A324" s="22" t="str">
        <f>+IF(E324=1,SUBTOTAL(9,G$7:G324)-SUBTOTAL(9,F$7:F324)+$A$5,"")</f>
        <v/>
      </c>
      <c r="B324" s="33" t="str">
        <f>+IF(E324=2,SUBTOTAL(9,G$7:G324)-SUBTOTAL(9,F$7:F324)+$B$5,"")</f>
        <v/>
      </c>
      <c r="C324" s="34" t="str">
        <f>+IF(E324=3,SUBTOTAL(9,G$7:G326)-SUBTOTAL(9,F$7:F326)+$C$5,"")</f>
        <v/>
      </c>
      <c r="D324" s="35" t="str">
        <f>IF(E324="","",LOOKUP(E324,[1]data!$A$3:$A$5,[1]data!$B$3:$B$5))</f>
        <v/>
      </c>
      <c r="E324" s="42"/>
      <c r="F324" s="50"/>
      <c r="G324" s="50"/>
      <c r="H324" s="50"/>
      <c r="I324" s="38"/>
      <c r="J324" s="39"/>
      <c r="K324" s="40"/>
      <c r="L324" s="41"/>
    </row>
    <row r="325" spans="1:12" s="11" customFormat="1" ht="18">
      <c r="A325" s="22" t="str">
        <f>+IF(E325=1,SUBTOTAL(9,G$7:G325)-SUBTOTAL(9,F$7:F325)+$A$5,"")</f>
        <v/>
      </c>
      <c r="B325" s="33" t="str">
        <f>+IF(E325=2,SUBTOTAL(9,G$7:G325)-SUBTOTAL(9,F$7:F325)+$B$5,"")</f>
        <v/>
      </c>
      <c r="C325" s="34" t="str">
        <f>+IF(E325=3,SUBTOTAL(9,G$7:G327)-SUBTOTAL(9,F$7:F327)+$C$5,"")</f>
        <v/>
      </c>
      <c r="D325" s="35" t="str">
        <f>IF(E325="","",LOOKUP(E325,[1]data!$A$3:$A$5,[1]data!$B$3:$B$5))</f>
        <v/>
      </c>
      <c r="E325" s="42"/>
      <c r="F325" s="50"/>
      <c r="G325" s="50"/>
      <c r="H325" s="50"/>
      <c r="I325" s="38"/>
      <c r="J325" s="39"/>
      <c r="K325" s="40"/>
      <c r="L325" s="41"/>
    </row>
    <row r="326" spans="1:12" s="11" customFormat="1" ht="18">
      <c r="A326" s="22" t="str">
        <f>+IF(E326=1,SUBTOTAL(9,G$7:G326)-SUBTOTAL(9,F$7:F326)+$A$5,"")</f>
        <v/>
      </c>
      <c r="B326" s="33" t="str">
        <f>+IF(E326=2,SUBTOTAL(9,G$7:G326)-SUBTOTAL(9,F$7:F326)+$B$5,"")</f>
        <v/>
      </c>
      <c r="C326" s="34" t="str">
        <f>+IF(E326=3,SUBTOTAL(9,G$7:G328)-SUBTOTAL(9,F$7:F328)+$C$5,"")</f>
        <v/>
      </c>
      <c r="D326" s="35" t="str">
        <f>IF(E326="","",LOOKUP(E326,[1]data!$A$3:$A$5,[1]data!$B$3:$B$5))</f>
        <v/>
      </c>
      <c r="E326" s="42"/>
      <c r="F326" s="50"/>
      <c r="G326" s="50"/>
      <c r="H326" s="50"/>
      <c r="I326" s="38"/>
      <c r="J326" s="39"/>
      <c r="K326" s="40"/>
      <c r="L326" s="41"/>
    </row>
    <row r="327" spans="1:12" s="11" customFormat="1" ht="18">
      <c r="A327" s="22" t="str">
        <f>+IF(E327=1,SUBTOTAL(9,G$7:G327)-SUBTOTAL(9,F$7:F327)+$A$5,"")</f>
        <v/>
      </c>
      <c r="B327" s="33" t="str">
        <f>+IF(E327=2,SUBTOTAL(9,G$7:G327)-SUBTOTAL(9,F$7:F327)+$B$5,"")</f>
        <v/>
      </c>
      <c r="C327" s="34" t="str">
        <f>+IF(E327=3,SUBTOTAL(9,G$7:G329)-SUBTOTAL(9,F$7:F329)+$C$5,"")</f>
        <v/>
      </c>
      <c r="D327" s="35" t="str">
        <f>IF(E327="","",LOOKUP(E327,[1]data!$A$3:$A$5,[1]data!$B$3:$B$5))</f>
        <v/>
      </c>
      <c r="E327" s="42"/>
      <c r="F327" s="50"/>
      <c r="G327" s="50"/>
      <c r="H327" s="50"/>
      <c r="I327" s="38"/>
      <c r="J327" s="39"/>
      <c r="K327" s="40"/>
      <c r="L327" s="41"/>
    </row>
    <row r="328" spans="1:12" s="11" customFormat="1" ht="18">
      <c r="A328" s="22" t="str">
        <f>+IF(E328=1,SUBTOTAL(9,G$7:G328)-SUBTOTAL(9,F$7:F328)+$A$5,"")</f>
        <v/>
      </c>
      <c r="B328" s="33" t="str">
        <f>+IF(E328=2,SUBTOTAL(9,G$7:G328)-SUBTOTAL(9,F$7:F328)+$B$5,"")</f>
        <v/>
      </c>
      <c r="C328" s="34" t="str">
        <f>+IF(E328=3,SUBTOTAL(9,G$7:G330)-SUBTOTAL(9,F$7:F330)+$C$5,"")</f>
        <v/>
      </c>
      <c r="D328" s="35" t="str">
        <f>IF(E328="","",LOOKUP(E328,[1]data!$A$3:$A$5,[1]data!$B$3:$B$5))</f>
        <v/>
      </c>
      <c r="E328" s="42"/>
      <c r="F328" s="50"/>
      <c r="G328" s="50"/>
      <c r="H328" s="50"/>
      <c r="I328" s="38"/>
      <c r="J328" s="39"/>
      <c r="K328" s="40"/>
      <c r="L328" s="41"/>
    </row>
    <row r="329" spans="1:12" s="11" customFormat="1" ht="18">
      <c r="A329" s="22" t="str">
        <f>+IF(E329=1,SUBTOTAL(9,G$7:G329)-SUBTOTAL(9,F$7:F329)+$A$5,"")</f>
        <v/>
      </c>
      <c r="B329" s="33" t="str">
        <f>+IF(E329=2,SUBTOTAL(9,G$7:G329)-SUBTOTAL(9,F$7:F329)+$B$5,"")</f>
        <v/>
      </c>
      <c r="C329" s="34" t="str">
        <f>+IF(E329=3,SUBTOTAL(9,G$7:G331)-SUBTOTAL(9,F$7:F331)+$C$5,"")</f>
        <v/>
      </c>
      <c r="D329" s="35" t="str">
        <f>IF(E329="","",LOOKUP(E329,[1]data!$A$3:$A$5,[1]data!$B$3:$B$5))</f>
        <v/>
      </c>
      <c r="E329" s="42"/>
      <c r="F329" s="50"/>
      <c r="G329" s="50"/>
      <c r="H329" s="50"/>
      <c r="I329" s="38"/>
      <c r="J329" s="39"/>
      <c r="K329" s="40"/>
      <c r="L329" s="41"/>
    </row>
    <row r="330" spans="1:12" s="11" customFormat="1" ht="18">
      <c r="A330" s="22" t="str">
        <f>+IF(E330=1,SUBTOTAL(9,G$7:G330)-SUBTOTAL(9,F$7:F330)+$A$5,"")</f>
        <v/>
      </c>
      <c r="B330" s="33" t="str">
        <f>+IF(E330=2,SUBTOTAL(9,G$7:G330)-SUBTOTAL(9,F$7:F330)+$B$5,"")</f>
        <v/>
      </c>
      <c r="C330" s="34" t="str">
        <f>+IF(E330=3,SUBTOTAL(9,G$7:G332)-SUBTOTAL(9,F$7:F332)+$C$5,"")</f>
        <v/>
      </c>
      <c r="D330" s="35" t="str">
        <f>IF(E330="","",LOOKUP(E330,[1]data!$A$3:$A$5,[1]data!$B$3:$B$5))</f>
        <v/>
      </c>
      <c r="E330" s="42"/>
      <c r="F330" s="50"/>
      <c r="G330" s="50"/>
      <c r="H330" s="50"/>
      <c r="I330" s="38"/>
      <c r="J330" s="39"/>
      <c r="K330" s="40"/>
      <c r="L330" s="41"/>
    </row>
    <row r="331" spans="1:12" s="11" customFormat="1" ht="18">
      <c r="A331" s="22" t="str">
        <f>+IF(E331=1,SUBTOTAL(9,G$7:G331)-SUBTOTAL(9,F$7:F331)+$A$5,"")</f>
        <v/>
      </c>
      <c r="B331" s="33" t="str">
        <f>+IF(E331=2,SUBTOTAL(9,G$7:G331)-SUBTOTAL(9,F$7:F331)+$B$5,"")</f>
        <v/>
      </c>
      <c r="C331" s="34" t="str">
        <f>+IF(E331=3,SUBTOTAL(9,G$7:G333)-SUBTOTAL(9,F$7:F333)+$C$5,"")</f>
        <v/>
      </c>
      <c r="D331" s="35" t="str">
        <f>IF(E331="","",LOOKUP(E331,[1]data!$A$3:$A$5,[1]data!$B$3:$B$5))</f>
        <v/>
      </c>
      <c r="E331" s="42"/>
      <c r="F331" s="50"/>
      <c r="G331" s="50"/>
      <c r="H331" s="50"/>
      <c r="I331" s="38"/>
      <c r="J331" s="39"/>
      <c r="K331" s="40"/>
      <c r="L331" s="41"/>
    </row>
    <row r="332" spans="1:12" s="11" customFormat="1" ht="18">
      <c r="A332" s="22" t="str">
        <f>+IF(E332=1,SUBTOTAL(9,G$7:G332)-SUBTOTAL(9,F$7:F332)+$A$5,"")</f>
        <v/>
      </c>
      <c r="B332" s="33" t="str">
        <f>+IF(E332=2,SUBTOTAL(9,G$7:G332)-SUBTOTAL(9,F$7:F332)+$B$5,"")</f>
        <v/>
      </c>
      <c r="C332" s="34" t="str">
        <f>+IF(E332=3,SUBTOTAL(9,G$7:G334)-SUBTOTAL(9,F$7:F334)+$C$5,"")</f>
        <v/>
      </c>
      <c r="D332" s="35" t="str">
        <f>IF(E332="","",LOOKUP(E332,[1]data!$A$3:$A$5,[1]data!$B$3:$B$5))</f>
        <v/>
      </c>
      <c r="E332" s="42"/>
      <c r="F332" s="50"/>
      <c r="G332" s="50"/>
      <c r="H332" s="50"/>
      <c r="I332" s="38"/>
      <c r="J332" s="39"/>
      <c r="K332" s="40"/>
      <c r="L332" s="41"/>
    </row>
    <row r="333" spans="1:12" s="11" customFormat="1" ht="18">
      <c r="A333" s="22" t="str">
        <f>+IF(E333=1,SUBTOTAL(9,G$7:G333)-SUBTOTAL(9,F$7:F333)+$A$5,"")</f>
        <v/>
      </c>
      <c r="B333" s="33" t="str">
        <f>+IF(E333=2,SUBTOTAL(9,G$7:G333)-SUBTOTAL(9,F$7:F333)+$B$5,"")</f>
        <v/>
      </c>
      <c r="C333" s="34" t="str">
        <f>+IF(E333=3,SUBTOTAL(9,G$7:G335)-SUBTOTAL(9,F$7:F335)+$C$5,"")</f>
        <v/>
      </c>
      <c r="D333" s="35" t="str">
        <f>IF(E333="","",LOOKUP(E333,[1]data!$A$3:$A$5,[1]data!$B$3:$B$5))</f>
        <v/>
      </c>
      <c r="E333" s="42"/>
      <c r="F333" s="50"/>
      <c r="G333" s="50"/>
      <c r="H333" s="50"/>
      <c r="I333" s="38"/>
      <c r="J333" s="39"/>
      <c r="K333" s="40"/>
      <c r="L333" s="41"/>
    </row>
    <row r="334" spans="1:12" s="11" customFormat="1" ht="18">
      <c r="A334" s="22" t="str">
        <f>+IF(E334=1,SUBTOTAL(9,G$7:G334)-SUBTOTAL(9,F$7:F334)+$A$5,"")</f>
        <v/>
      </c>
      <c r="B334" s="33" t="str">
        <f>+IF(E334=2,SUBTOTAL(9,G$7:G334)-SUBTOTAL(9,F$7:F334)+$B$5,"")</f>
        <v/>
      </c>
      <c r="C334" s="34" t="str">
        <f>+IF(E334=3,SUBTOTAL(9,G$7:G336)-SUBTOTAL(9,F$7:F336)+$C$5,"")</f>
        <v/>
      </c>
      <c r="D334" s="35" t="str">
        <f>IF(E334="","",LOOKUP(E334,[1]data!$A$3:$A$5,[1]data!$B$3:$B$5))</f>
        <v/>
      </c>
      <c r="E334" s="42"/>
      <c r="F334" s="50"/>
      <c r="G334" s="50"/>
      <c r="H334" s="50"/>
      <c r="I334" s="38"/>
      <c r="J334" s="39"/>
      <c r="K334" s="40"/>
      <c r="L334" s="41"/>
    </row>
    <row r="335" spans="1:12" s="11" customFormat="1" ht="18">
      <c r="A335" s="22" t="str">
        <f>+IF(E335=1,SUBTOTAL(9,G$7:G335)-SUBTOTAL(9,F$7:F335)+$A$5,"")</f>
        <v/>
      </c>
      <c r="B335" s="33" t="str">
        <f>+IF(E335=2,SUBTOTAL(9,G$7:G335)-SUBTOTAL(9,F$7:F335)+$B$5,"")</f>
        <v/>
      </c>
      <c r="C335" s="34" t="str">
        <f>+IF(E335=3,SUBTOTAL(9,G$7:G337)-SUBTOTAL(9,F$7:F337)+$C$5,"")</f>
        <v/>
      </c>
      <c r="D335" s="35" t="str">
        <f>IF(E335="","",LOOKUP(E335,[1]data!$A$3:$A$5,[1]data!$B$3:$B$5))</f>
        <v/>
      </c>
      <c r="E335" s="42"/>
      <c r="F335" s="50"/>
      <c r="G335" s="50"/>
      <c r="H335" s="50"/>
      <c r="I335" s="38"/>
      <c r="J335" s="39"/>
      <c r="K335" s="40"/>
      <c r="L335" s="41"/>
    </row>
    <row r="336" spans="1:12" s="11" customFormat="1" ht="18">
      <c r="A336" s="22" t="str">
        <f>+IF(E336=1,SUBTOTAL(9,G$7:G336)-SUBTOTAL(9,F$7:F336)+$A$5,"")</f>
        <v/>
      </c>
      <c r="B336" s="33" t="str">
        <f>+IF(E336=2,SUBTOTAL(9,G$7:G336)-SUBTOTAL(9,F$7:F336)+$B$5,"")</f>
        <v/>
      </c>
      <c r="C336" s="34" t="str">
        <f>+IF(E336=3,SUBTOTAL(9,G$7:G338)-SUBTOTAL(9,F$7:F338)+$C$5,"")</f>
        <v/>
      </c>
      <c r="D336" s="35" t="str">
        <f>IF(E336="","",LOOKUP(E336,[1]data!$A$3:$A$5,[1]data!$B$3:$B$5))</f>
        <v/>
      </c>
      <c r="E336" s="42"/>
      <c r="F336" s="50"/>
      <c r="G336" s="50"/>
      <c r="H336" s="50"/>
      <c r="I336" s="38"/>
      <c r="J336" s="39"/>
      <c r="K336" s="40"/>
      <c r="L336" s="41"/>
    </row>
    <row r="337" spans="1:12" s="11" customFormat="1" ht="18">
      <c r="A337" s="22" t="str">
        <f>+IF(E337=1,SUBTOTAL(9,G$7:G337)-SUBTOTAL(9,F$7:F337)+$A$5,"")</f>
        <v/>
      </c>
      <c r="B337" s="33" t="str">
        <f>+IF(E337=2,SUBTOTAL(9,G$7:G337)-SUBTOTAL(9,F$7:F337)+$B$5,"")</f>
        <v/>
      </c>
      <c r="C337" s="34" t="str">
        <f>+IF(E337=3,SUBTOTAL(9,G$7:G339)-SUBTOTAL(9,F$7:F339)+$C$5,"")</f>
        <v/>
      </c>
      <c r="D337" s="35" t="str">
        <f>IF(E337="","",LOOKUP(E337,[1]data!$A$3:$A$5,[1]data!$B$3:$B$5))</f>
        <v/>
      </c>
      <c r="E337" s="42"/>
      <c r="F337" s="50"/>
      <c r="G337" s="50"/>
      <c r="H337" s="50"/>
      <c r="I337" s="38"/>
      <c r="J337" s="39"/>
      <c r="K337" s="40"/>
      <c r="L337" s="41"/>
    </row>
    <row r="338" spans="1:12" s="11" customFormat="1" ht="18">
      <c r="A338" s="22" t="str">
        <f>+IF(E338=1,SUBTOTAL(9,G$7:G338)-SUBTOTAL(9,F$7:F338)+$A$5,"")</f>
        <v/>
      </c>
      <c r="B338" s="33" t="str">
        <f>+IF(E338=2,SUBTOTAL(9,G$7:G338)-SUBTOTAL(9,F$7:F338)+$B$5,"")</f>
        <v/>
      </c>
      <c r="C338" s="34" t="str">
        <f>+IF(E338=3,SUBTOTAL(9,G$7:G340)-SUBTOTAL(9,F$7:F340)+$C$5,"")</f>
        <v/>
      </c>
      <c r="D338" s="35" t="str">
        <f>IF(E338="","",LOOKUP(E338,[1]data!$A$3:$A$5,[1]data!$B$3:$B$5))</f>
        <v/>
      </c>
      <c r="E338" s="42"/>
      <c r="F338" s="50"/>
      <c r="G338" s="50"/>
      <c r="H338" s="50"/>
      <c r="I338" s="38"/>
      <c r="J338" s="39"/>
      <c r="K338" s="40"/>
      <c r="L338" s="41"/>
    </row>
    <row r="339" spans="1:12" s="11" customFormat="1" ht="18">
      <c r="A339" s="22" t="str">
        <f>+IF(E339=1,SUBTOTAL(9,G$7:G339)-SUBTOTAL(9,F$7:F339)+$A$5,"")</f>
        <v/>
      </c>
      <c r="B339" s="33" t="str">
        <f>+IF(E339=2,SUBTOTAL(9,G$7:G339)-SUBTOTAL(9,F$7:F339)+$B$5,"")</f>
        <v/>
      </c>
      <c r="C339" s="34" t="str">
        <f>+IF(E339=3,SUBTOTAL(9,G$7:G341)-SUBTOTAL(9,F$7:F341)+$C$5,"")</f>
        <v/>
      </c>
      <c r="D339" s="35" t="str">
        <f>IF(E339="","",LOOKUP(E339,[1]data!$A$3:$A$5,[1]data!$B$3:$B$5))</f>
        <v/>
      </c>
      <c r="E339" s="42"/>
      <c r="F339" s="50"/>
      <c r="G339" s="50"/>
      <c r="H339" s="50"/>
      <c r="I339" s="38"/>
      <c r="J339" s="39"/>
      <c r="K339" s="40"/>
      <c r="L339" s="41"/>
    </row>
    <row r="340" spans="1:12" s="11" customFormat="1" ht="18">
      <c r="A340" s="22" t="str">
        <f>+IF(E340=1,SUBTOTAL(9,G$7:G340)-SUBTOTAL(9,F$7:F340)+$A$5,"")</f>
        <v/>
      </c>
      <c r="B340" s="33" t="str">
        <f>+IF(E340=2,SUBTOTAL(9,G$7:G340)-SUBTOTAL(9,F$7:F340)+$B$5,"")</f>
        <v/>
      </c>
      <c r="C340" s="34" t="str">
        <f>+IF(E340=3,SUBTOTAL(9,G$7:G342)-SUBTOTAL(9,F$7:F342)+$C$5,"")</f>
        <v/>
      </c>
      <c r="D340" s="35" t="str">
        <f>IF(E340="","",LOOKUP(E340,[1]data!$A$3:$A$5,[1]data!$B$3:$B$5))</f>
        <v/>
      </c>
      <c r="E340" s="42"/>
      <c r="F340" s="50"/>
      <c r="G340" s="50"/>
      <c r="H340" s="50"/>
      <c r="I340" s="38"/>
      <c r="J340" s="39"/>
      <c r="K340" s="40"/>
      <c r="L340" s="41"/>
    </row>
    <row r="341" spans="1:12" s="11" customFormat="1" ht="18">
      <c r="A341" s="22" t="str">
        <f>+IF(E341=1,SUBTOTAL(9,G$7:G341)-SUBTOTAL(9,F$7:F341)+$A$5,"")</f>
        <v/>
      </c>
      <c r="B341" s="33" t="str">
        <f>+IF(E341=2,SUBTOTAL(9,G$7:G341)-SUBTOTAL(9,F$7:F341)+$B$5,"")</f>
        <v/>
      </c>
      <c r="C341" s="34" t="str">
        <f>+IF(E341=3,SUBTOTAL(9,G$7:G343)-SUBTOTAL(9,F$7:F343)+$C$5,"")</f>
        <v/>
      </c>
      <c r="D341" s="35" t="str">
        <f>IF(E341="","",LOOKUP(E341,[1]data!$A$3:$A$5,[1]data!$B$3:$B$5))</f>
        <v/>
      </c>
      <c r="E341" s="42"/>
      <c r="F341" s="50"/>
      <c r="G341" s="50"/>
      <c r="H341" s="50"/>
      <c r="I341" s="38"/>
      <c r="J341" s="39"/>
      <c r="K341" s="40"/>
      <c r="L341" s="41"/>
    </row>
    <row r="342" spans="1:12" s="11" customFormat="1" ht="18">
      <c r="A342" s="22" t="str">
        <f>+IF(E342=1,SUBTOTAL(9,G$7:G342)-SUBTOTAL(9,F$7:F342)+$A$5,"")</f>
        <v/>
      </c>
      <c r="B342" s="33" t="str">
        <f>+IF(E342=2,SUBTOTAL(9,G$7:G342)-SUBTOTAL(9,F$7:F342)+$B$5,"")</f>
        <v/>
      </c>
      <c r="C342" s="34" t="str">
        <f>+IF(E342=3,SUBTOTAL(9,G$7:G344)-SUBTOTAL(9,F$7:F344)+$C$5,"")</f>
        <v/>
      </c>
      <c r="D342" s="35" t="str">
        <f>IF(E342="","",LOOKUP(E342,[1]data!$A$3:$A$5,[1]data!$B$3:$B$5))</f>
        <v/>
      </c>
      <c r="E342" s="42"/>
      <c r="F342" s="50"/>
      <c r="G342" s="50"/>
      <c r="H342" s="50"/>
      <c r="I342" s="38"/>
      <c r="J342" s="39"/>
      <c r="K342" s="40"/>
      <c r="L342" s="41"/>
    </row>
    <row r="343" spans="1:12" s="11" customFormat="1" ht="18">
      <c r="A343" s="22" t="str">
        <f>+IF(E343=1,SUBTOTAL(9,G$7:G343)-SUBTOTAL(9,F$7:F343)+$A$5,"")</f>
        <v/>
      </c>
      <c r="B343" s="33" t="str">
        <f>+IF(E343=2,SUBTOTAL(9,G$7:G343)-SUBTOTAL(9,F$7:F343)+$B$5,"")</f>
        <v/>
      </c>
      <c r="C343" s="34" t="str">
        <f>+IF(E343=3,SUBTOTAL(9,G$7:G345)-SUBTOTAL(9,F$7:F345)+$C$5,"")</f>
        <v/>
      </c>
      <c r="D343" s="35" t="str">
        <f>IF(E343="","",LOOKUP(E343,[1]data!$A$3:$A$5,[1]data!$B$3:$B$5))</f>
        <v/>
      </c>
      <c r="E343" s="42"/>
      <c r="F343" s="50"/>
      <c r="G343" s="50"/>
      <c r="H343" s="50"/>
      <c r="I343" s="38"/>
      <c r="J343" s="39"/>
      <c r="K343" s="40"/>
      <c r="L343" s="41"/>
    </row>
    <row r="344" spans="1:12" s="11" customFormat="1" ht="18">
      <c r="A344" s="22" t="str">
        <f>+IF(E344=1,SUBTOTAL(9,G$7:G344)-SUBTOTAL(9,F$7:F344)+$A$5,"")</f>
        <v/>
      </c>
      <c r="B344" s="33" t="str">
        <f>+IF(E344=2,SUBTOTAL(9,G$7:G344)-SUBTOTAL(9,F$7:F344)+$B$5,"")</f>
        <v/>
      </c>
      <c r="C344" s="34" t="str">
        <f>+IF(E344=3,SUBTOTAL(9,G$7:G346)-SUBTOTAL(9,F$7:F346)+$C$5,"")</f>
        <v/>
      </c>
      <c r="D344" s="35" t="str">
        <f>IF(E344="","",LOOKUP(E344,[1]data!$A$3:$A$5,[1]data!$B$3:$B$5))</f>
        <v/>
      </c>
      <c r="E344" s="42"/>
      <c r="F344" s="50"/>
      <c r="G344" s="50"/>
      <c r="H344" s="50"/>
      <c r="I344" s="38"/>
      <c r="J344" s="39"/>
      <c r="K344" s="40"/>
      <c r="L344" s="41"/>
    </row>
    <row r="345" spans="1:12" s="11" customFormat="1" ht="18">
      <c r="A345" s="22" t="str">
        <f>+IF(E345=1,SUBTOTAL(9,G$7:G345)-SUBTOTAL(9,F$7:F345)+$A$5,"")</f>
        <v/>
      </c>
      <c r="B345" s="33" t="str">
        <f>+IF(E345=2,SUBTOTAL(9,G$7:G345)-SUBTOTAL(9,F$7:F345)+$B$5,"")</f>
        <v/>
      </c>
      <c r="C345" s="34" t="str">
        <f>+IF(E345=3,SUBTOTAL(9,G$7:G347)-SUBTOTAL(9,F$7:F347)+$C$5,"")</f>
        <v/>
      </c>
      <c r="D345" s="35" t="str">
        <f>IF(E345="","",LOOKUP(E345,[1]data!$A$3:$A$5,[1]data!$B$3:$B$5))</f>
        <v/>
      </c>
      <c r="E345" s="42"/>
      <c r="F345" s="50"/>
      <c r="G345" s="50"/>
      <c r="H345" s="50"/>
      <c r="I345" s="38"/>
      <c r="J345" s="39"/>
      <c r="K345" s="40"/>
      <c r="L345" s="41"/>
    </row>
    <row r="346" spans="1:12" s="11" customFormat="1" ht="18">
      <c r="A346" s="22" t="str">
        <f>+IF(E346=1,SUBTOTAL(9,G$7:G346)-SUBTOTAL(9,F$7:F346)+$A$5,"")</f>
        <v/>
      </c>
      <c r="B346" s="33" t="str">
        <f>+IF(E346=2,SUBTOTAL(9,G$7:G346)-SUBTOTAL(9,F$7:F346)+$B$5,"")</f>
        <v/>
      </c>
      <c r="C346" s="34" t="str">
        <f>+IF(E346=3,SUBTOTAL(9,G$7:G348)-SUBTOTAL(9,F$7:F348)+$C$5,"")</f>
        <v/>
      </c>
      <c r="D346" s="35" t="str">
        <f>IF(E346="","",LOOKUP(E346,[1]data!$A$3:$A$5,[1]data!$B$3:$B$5))</f>
        <v/>
      </c>
      <c r="E346" s="42"/>
      <c r="F346" s="50"/>
      <c r="G346" s="50"/>
      <c r="H346" s="50"/>
      <c r="I346" s="38"/>
      <c r="J346" s="39"/>
      <c r="K346" s="40"/>
      <c r="L346" s="41"/>
    </row>
    <row r="347" spans="1:12" s="11" customFormat="1" ht="18">
      <c r="A347" s="22" t="str">
        <f>+IF(E347=1,SUBTOTAL(9,G$7:G347)-SUBTOTAL(9,F$7:F347)+$A$5,"")</f>
        <v/>
      </c>
      <c r="B347" s="33" t="str">
        <f>+IF(E347=2,SUBTOTAL(9,G$7:G347)-SUBTOTAL(9,F$7:F347)+$B$5,"")</f>
        <v/>
      </c>
      <c r="C347" s="34" t="str">
        <f>+IF(E347=3,SUBTOTAL(9,G$7:G349)-SUBTOTAL(9,F$7:F349)+$C$5,"")</f>
        <v/>
      </c>
      <c r="D347" s="35" t="str">
        <f>IF(E347="","",LOOKUP(E347,[1]data!$A$3:$A$5,[1]data!$B$3:$B$5))</f>
        <v/>
      </c>
      <c r="E347" s="42"/>
      <c r="F347" s="50"/>
      <c r="G347" s="50"/>
      <c r="H347" s="50"/>
      <c r="I347" s="38"/>
      <c r="J347" s="39"/>
      <c r="K347" s="40"/>
      <c r="L347" s="41"/>
    </row>
    <row r="348" spans="1:12" s="11" customFormat="1" ht="18">
      <c r="A348" s="22" t="str">
        <f>+IF(E348=1,SUBTOTAL(9,G$7:G348)-SUBTOTAL(9,F$7:F348)+$A$5,"")</f>
        <v/>
      </c>
      <c r="B348" s="33" t="str">
        <f>+IF(E348=2,SUBTOTAL(9,G$7:G348)-SUBTOTAL(9,F$7:F348)+$B$5,"")</f>
        <v/>
      </c>
      <c r="C348" s="34" t="str">
        <f>+IF(E348=3,SUBTOTAL(9,G$7:G350)-SUBTOTAL(9,F$7:F350)+$C$5,"")</f>
        <v/>
      </c>
      <c r="D348" s="35" t="str">
        <f>IF(E348="","",LOOKUP(E348,[1]data!$A$3:$A$5,[1]data!$B$3:$B$5))</f>
        <v/>
      </c>
      <c r="E348" s="42"/>
      <c r="F348" s="50"/>
      <c r="G348" s="50"/>
      <c r="H348" s="50"/>
      <c r="I348" s="38"/>
      <c r="J348" s="39"/>
      <c r="K348" s="40"/>
      <c r="L348" s="41"/>
    </row>
    <row r="349" spans="1:12" s="11" customFormat="1" ht="18">
      <c r="A349" s="22" t="str">
        <f>+IF(E349=1,SUBTOTAL(9,G$7:G349)-SUBTOTAL(9,F$7:F349)+$A$5,"")</f>
        <v/>
      </c>
      <c r="B349" s="33" t="str">
        <f>+IF(E349=2,SUBTOTAL(9,G$7:G349)-SUBTOTAL(9,F$7:F349)+$B$5,"")</f>
        <v/>
      </c>
      <c r="C349" s="34" t="str">
        <f>+IF(E349=3,SUBTOTAL(9,G$7:G351)-SUBTOTAL(9,F$7:F351)+$C$5,"")</f>
        <v/>
      </c>
      <c r="D349" s="35" t="str">
        <f>IF(E349="","",LOOKUP(E349,[1]data!$A$3:$A$5,[1]data!$B$3:$B$5))</f>
        <v/>
      </c>
      <c r="E349" s="42"/>
      <c r="F349" s="50"/>
      <c r="G349" s="50"/>
      <c r="H349" s="50"/>
      <c r="I349" s="38"/>
      <c r="J349" s="39"/>
      <c r="K349" s="40"/>
      <c r="L349" s="41"/>
    </row>
    <row r="350" spans="1:12" s="11" customFormat="1" ht="18">
      <c r="A350" s="22" t="str">
        <f>+IF(E350=1,SUBTOTAL(9,G$7:G350)-SUBTOTAL(9,F$7:F350)+$A$5,"")</f>
        <v/>
      </c>
      <c r="B350" s="33" t="str">
        <f>+IF(E350=2,SUBTOTAL(9,G$7:G350)-SUBTOTAL(9,F$7:F350)+$B$5,"")</f>
        <v/>
      </c>
      <c r="C350" s="34" t="str">
        <f>+IF(E350=3,SUBTOTAL(9,G$7:G352)-SUBTOTAL(9,F$7:F352)+$C$5,"")</f>
        <v/>
      </c>
      <c r="D350" s="35" t="str">
        <f>IF(E350="","",LOOKUP(E350,[1]data!$A$3:$A$5,[1]data!$B$3:$B$5))</f>
        <v/>
      </c>
      <c r="E350" s="42"/>
      <c r="F350" s="50"/>
      <c r="G350" s="50"/>
      <c r="H350" s="50"/>
      <c r="I350" s="38"/>
      <c r="J350" s="39"/>
      <c r="K350" s="40"/>
      <c r="L350" s="41"/>
    </row>
    <row r="351" spans="1:12" s="11" customFormat="1" ht="18">
      <c r="A351" s="22" t="str">
        <f>+IF(E351=1,SUBTOTAL(9,G$7:G351)-SUBTOTAL(9,F$7:F351)+$A$5,"")</f>
        <v/>
      </c>
      <c r="B351" s="33" t="str">
        <f>+IF(E351=2,SUBTOTAL(9,G$7:G351)-SUBTOTAL(9,F$7:F351)+$B$5,"")</f>
        <v/>
      </c>
      <c r="C351" s="34" t="str">
        <f>+IF(E351=3,SUBTOTAL(9,G$7:G353)-SUBTOTAL(9,F$7:F353)+$C$5,"")</f>
        <v/>
      </c>
      <c r="D351" s="35" t="str">
        <f>IF(E351="","",LOOKUP(E351,[1]data!$A$3:$A$5,[1]data!$B$3:$B$5))</f>
        <v/>
      </c>
      <c r="E351" s="42"/>
      <c r="F351" s="50"/>
      <c r="G351" s="50"/>
      <c r="H351" s="50"/>
      <c r="I351" s="38"/>
      <c r="J351" s="39"/>
      <c r="K351" s="40"/>
      <c r="L351" s="41"/>
    </row>
    <row r="352" spans="1:12" s="11" customFormat="1" ht="18">
      <c r="A352" s="22" t="str">
        <f>+IF(E352=1,SUBTOTAL(9,G$7:G352)-SUBTOTAL(9,F$7:F352)+$A$5,"")</f>
        <v/>
      </c>
      <c r="B352" s="33" t="str">
        <f>+IF(E352=2,SUBTOTAL(9,G$7:G352)-SUBTOTAL(9,F$7:F352)+$B$5,"")</f>
        <v/>
      </c>
      <c r="C352" s="34" t="str">
        <f>+IF(E352=3,SUBTOTAL(9,G$7:G354)-SUBTOTAL(9,F$7:F354)+$C$5,"")</f>
        <v/>
      </c>
      <c r="D352" s="35" t="str">
        <f>IF(E352="","",LOOKUP(E352,[1]data!$A$3:$A$5,[1]data!$B$3:$B$5))</f>
        <v/>
      </c>
      <c r="E352" s="42"/>
      <c r="F352" s="50"/>
      <c r="G352" s="50"/>
      <c r="H352" s="50"/>
      <c r="I352" s="38"/>
      <c r="J352" s="39"/>
      <c r="K352" s="40"/>
      <c r="L352" s="41"/>
    </row>
    <row r="353" spans="1:12" s="11" customFormat="1" ht="18">
      <c r="A353" s="22" t="str">
        <f>+IF(E353=1,SUBTOTAL(9,G$7:G353)-SUBTOTAL(9,F$7:F353)+$A$5,"")</f>
        <v/>
      </c>
      <c r="B353" s="33" t="str">
        <f>+IF(E353=2,SUBTOTAL(9,G$7:G353)-SUBTOTAL(9,F$7:F353)+$B$5,"")</f>
        <v/>
      </c>
      <c r="C353" s="34" t="str">
        <f>+IF(E353=3,SUBTOTAL(9,G$7:G355)-SUBTOTAL(9,F$7:F355)+$C$5,"")</f>
        <v/>
      </c>
      <c r="D353" s="35" t="str">
        <f>IF(E353="","",LOOKUP(E353,[1]data!$A$3:$A$5,[1]data!$B$3:$B$5))</f>
        <v/>
      </c>
      <c r="E353" s="42"/>
      <c r="F353" s="50"/>
      <c r="G353" s="50"/>
      <c r="H353" s="50"/>
      <c r="I353" s="38"/>
      <c r="J353" s="39"/>
      <c r="K353" s="40"/>
      <c r="L353" s="41"/>
    </row>
    <row r="354" spans="1:12" s="11" customFormat="1" ht="18">
      <c r="A354" s="22" t="str">
        <f>+IF(E354=1,SUBTOTAL(9,G$7:G354)-SUBTOTAL(9,F$7:F354)+$A$5,"")</f>
        <v/>
      </c>
      <c r="B354" s="33" t="str">
        <f>+IF(E354=2,SUBTOTAL(9,G$7:G354)-SUBTOTAL(9,F$7:F354)+$B$5,"")</f>
        <v/>
      </c>
      <c r="C354" s="34" t="str">
        <f>+IF(E354=3,SUBTOTAL(9,G$7:G356)-SUBTOTAL(9,F$7:F356)+$C$5,"")</f>
        <v/>
      </c>
      <c r="D354" s="35" t="str">
        <f>IF(E354="","",LOOKUP(E354,[1]data!$A$3:$A$5,[1]data!$B$3:$B$5))</f>
        <v/>
      </c>
      <c r="E354" s="42"/>
      <c r="F354" s="50"/>
      <c r="G354" s="50"/>
      <c r="H354" s="50"/>
      <c r="I354" s="38"/>
      <c r="J354" s="39"/>
      <c r="K354" s="40"/>
      <c r="L354" s="41"/>
    </row>
    <row r="355" spans="1:12" s="11" customFormat="1" ht="18">
      <c r="A355" s="22" t="str">
        <f>+IF(E355=1,SUBTOTAL(9,G$7:G355)-SUBTOTAL(9,F$7:F355)+$A$5,"")</f>
        <v/>
      </c>
      <c r="B355" s="33" t="str">
        <f>+IF(E355=2,SUBTOTAL(9,G$7:G355)-SUBTOTAL(9,F$7:F355)+$B$5,"")</f>
        <v/>
      </c>
      <c r="C355" s="34" t="str">
        <f>+IF(E355=3,SUBTOTAL(9,G$7:G357)-SUBTOTAL(9,F$7:F357)+$C$5,"")</f>
        <v/>
      </c>
      <c r="D355" s="35" t="str">
        <f>IF(E355="","",LOOKUP(E355,[1]data!$A$3:$A$5,[1]data!$B$3:$B$5))</f>
        <v/>
      </c>
      <c r="E355" s="42"/>
      <c r="F355" s="50"/>
      <c r="G355" s="50"/>
      <c r="H355" s="50"/>
      <c r="I355" s="38"/>
      <c r="J355" s="39"/>
      <c r="K355" s="40"/>
      <c r="L355" s="41"/>
    </row>
    <row r="356" spans="1:12" s="11" customFormat="1" ht="18">
      <c r="A356" s="22" t="str">
        <f>+IF(E356=1,SUBTOTAL(9,G$7:G356)-SUBTOTAL(9,F$7:F356)+$A$5,"")</f>
        <v/>
      </c>
      <c r="B356" s="33" t="str">
        <f>+IF(E356=2,SUBTOTAL(9,G$7:G356)-SUBTOTAL(9,F$7:F356)+$B$5,"")</f>
        <v/>
      </c>
      <c r="C356" s="34" t="str">
        <f>+IF(E356=3,SUBTOTAL(9,G$7:G358)-SUBTOTAL(9,F$7:F358)+$C$5,"")</f>
        <v/>
      </c>
      <c r="D356" s="35" t="str">
        <f>IF(E356="","",LOOKUP(E356,[1]data!$A$3:$A$5,[1]data!$B$3:$B$5))</f>
        <v/>
      </c>
      <c r="E356" s="42"/>
      <c r="F356" s="50"/>
      <c r="G356" s="50"/>
      <c r="H356" s="50"/>
      <c r="I356" s="38"/>
      <c r="J356" s="39"/>
      <c r="K356" s="40"/>
      <c r="L356" s="41"/>
    </row>
    <row r="357" spans="1:12" s="11" customFormat="1" ht="18">
      <c r="A357" s="22" t="str">
        <f>+IF(E357=1,SUBTOTAL(9,G$7:G357)-SUBTOTAL(9,F$7:F357)+$A$5,"")</f>
        <v/>
      </c>
      <c r="B357" s="33" t="str">
        <f>+IF(E357=2,SUBTOTAL(9,G$7:G357)-SUBTOTAL(9,F$7:F357)+$B$5,"")</f>
        <v/>
      </c>
      <c r="C357" s="34" t="str">
        <f>+IF(E357=3,SUBTOTAL(9,G$7:G359)-SUBTOTAL(9,F$7:F359)+$C$5,"")</f>
        <v/>
      </c>
      <c r="D357" s="35" t="str">
        <f>IF(E357="","",LOOKUP(E357,[1]data!$A$3:$A$5,[1]data!$B$3:$B$5))</f>
        <v/>
      </c>
      <c r="E357" s="42"/>
      <c r="F357" s="50"/>
      <c r="G357" s="50"/>
      <c r="H357" s="50"/>
      <c r="I357" s="38"/>
      <c r="J357" s="39"/>
      <c r="K357" s="40"/>
      <c r="L357" s="41"/>
    </row>
    <row r="358" spans="1:12" s="11" customFormat="1" ht="18">
      <c r="A358" s="22" t="str">
        <f>+IF(E358=1,SUBTOTAL(9,G$7:G358)-SUBTOTAL(9,F$7:F358)+$A$5,"")</f>
        <v/>
      </c>
      <c r="B358" s="33" t="str">
        <f>+IF(E358=2,SUBTOTAL(9,G$7:G358)-SUBTOTAL(9,F$7:F358)+$B$5,"")</f>
        <v/>
      </c>
      <c r="C358" s="34" t="str">
        <f>+IF(E358=3,SUBTOTAL(9,G$7:G360)-SUBTOTAL(9,F$7:F360)+$C$5,"")</f>
        <v/>
      </c>
      <c r="D358" s="35" t="str">
        <f>IF(E358="","",LOOKUP(E358,[1]data!$A$3:$A$5,[1]data!$B$3:$B$5))</f>
        <v/>
      </c>
      <c r="E358" s="42"/>
      <c r="F358" s="50"/>
      <c r="G358" s="50"/>
      <c r="H358" s="50"/>
      <c r="I358" s="38"/>
      <c r="J358" s="39"/>
      <c r="K358" s="40"/>
      <c r="L358" s="41"/>
    </row>
    <row r="359" spans="1:12" s="11" customFormat="1" ht="18">
      <c r="A359" s="22" t="str">
        <f>+IF(E359=1,SUBTOTAL(9,G$7:G359)-SUBTOTAL(9,F$7:F359)+$A$5,"")</f>
        <v/>
      </c>
      <c r="B359" s="33" t="str">
        <f>+IF(E359=2,SUBTOTAL(9,G$7:G359)-SUBTOTAL(9,F$7:F359)+$B$5,"")</f>
        <v/>
      </c>
      <c r="C359" s="34" t="str">
        <f>+IF(E359=3,SUBTOTAL(9,G$7:G361)-SUBTOTAL(9,F$7:F361)+$C$5,"")</f>
        <v/>
      </c>
      <c r="D359" s="35" t="str">
        <f>IF(E359="","",LOOKUP(E359,[1]data!$A$3:$A$5,[1]data!$B$3:$B$5))</f>
        <v/>
      </c>
      <c r="E359" s="42"/>
      <c r="F359" s="50"/>
      <c r="G359" s="50"/>
      <c r="H359" s="50"/>
      <c r="I359" s="38"/>
      <c r="J359" s="39"/>
      <c r="K359" s="40"/>
      <c r="L359" s="41"/>
    </row>
    <row r="360" spans="1:12" s="11" customFormat="1" ht="18">
      <c r="A360" s="22" t="str">
        <f>+IF(E360=1,SUBTOTAL(9,G$7:G360)-SUBTOTAL(9,F$7:F360)+$A$5,"")</f>
        <v/>
      </c>
      <c r="B360" s="33" t="str">
        <f>+IF(E360=2,SUBTOTAL(9,G$7:G360)-SUBTOTAL(9,F$7:F360)+$B$5,"")</f>
        <v/>
      </c>
      <c r="C360" s="34" t="str">
        <f>+IF(E360=3,SUBTOTAL(9,G$7:G362)-SUBTOTAL(9,F$7:F362)+$C$5,"")</f>
        <v/>
      </c>
      <c r="D360" s="35" t="str">
        <f>IF(E360="","",LOOKUP(E360,[1]data!$A$3:$A$5,[1]data!$B$3:$B$5))</f>
        <v/>
      </c>
      <c r="E360" s="42"/>
      <c r="F360" s="50"/>
      <c r="G360" s="50"/>
      <c r="H360" s="50"/>
      <c r="I360" s="38"/>
      <c r="J360" s="39"/>
      <c r="K360" s="40"/>
      <c r="L360" s="41"/>
    </row>
    <row r="361" spans="1:12" s="11" customFormat="1" ht="18">
      <c r="A361" s="22" t="str">
        <f>+IF(E361=1,SUBTOTAL(9,G$7:G361)-SUBTOTAL(9,F$7:F361)+$A$5,"")</f>
        <v/>
      </c>
      <c r="B361" s="33" t="str">
        <f>+IF(E361=2,SUBTOTAL(9,G$7:G361)-SUBTOTAL(9,F$7:F361)+$B$5,"")</f>
        <v/>
      </c>
      <c r="C361" s="34" t="str">
        <f>+IF(E361=3,SUBTOTAL(9,G$7:G363)-SUBTOTAL(9,F$7:F363)+$C$5,"")</f>
        <v/>
      </c>
      <c r="D361" s="35" t="str">
        <f>IF(E361="","",LOOKUP(E361,[1]data!$A$3:$A$5,[1]data!$B$3:$B$5))</f>
        <v/>
      </c>
      <c r="E361" s="42"/>
      <c r="F361" s="50"/>
      <c r="G361" s="50"/>
      <c r="H361" s="50"/>
      <c r="I361" s="38"/>
      <c r="J361" s="39"/>
      <c r="K361" s="40"/>
      <c r="L361" s="41"/>
    </row>
    <row r="362" spans="1:12" s="11" customFormat="1" ht="18">
      <c r="A362" s="22" t="str">
        <f>+IF(E362=1,SUBTOTAL(9,G$7:G362)-SUBTOTAL(9,F$7:F362)+$A$5,"")</f>
        <v/>
      </c>
      <c r="B362" s="33" t="str">
        <f>+IF(E362=2,SUBTOTAL(9,G$7:G362)-SUBTOTAL(9,F$7:F362)+$B$5,"")</f>
        <v/>
      </c>
      <c r="C362" s="34" t="str">
        <f>+IF(E362=3,SUBTOTAL(9,G$7:G364)-SUBTOTAL(9,F$7:F364)+$C$5,"")</f>
        <v/>
      </c>
      <c r="D362" s="35" t="str">
        <f>IF(E362="","",LOOKUP(E362,[1]data!$A$3:$A$5,[1]data!$B$3:$B$5))</f>
        <v/>
      </c>
      <c r="E362" s="42"/>
      <c r="F362" s="50"/>
      <c r="G362" s="50"/>
      <c r="H362" s="50"/>
      <c r="I362" s="38"/>
      <c r="J362" s="39"/>
      <c r="K362" s="40"/>
      <c r="L362" s="41"/>
    </row>
    <row r="363" spans="1:12" s="11" customFormat="1" ht="18">
      <c r="A363" s="22" t="str">
        <f>+IF(E363=1,SUBTOTAL(9,G$7:G363)-SUBTOTAL(9,F$7:F363)+$A$5,"")</f>
        <v/>
      </c>
      <c r="B363" s="33" t="str">
        <f>+IF(E363=2,SUBTOTAL(9,G$7:G363)-SUBTOTAL(9,F$7:F363)+$B$5,"")</f>
        <v/>
      </c>
      <c r="C363" s="34" t="str">
        <f>+IF(E363=3,SUBTOTAL(9,G$7:G365)-SUBTOTAL(9,F$7:F365)+$C$5,"")</f>
        <v/>
      </c>
      <c r="D363" s="35" t="str">
        <f>IF(E363="","",LOOKUP(E363,[1]data!$A$3:$A$5,[1]data!$B$3:$B$5))</f>
        <v/>
      </c>
      <c r="E363" s="42"/>
      <c r="F363" s="50"/>
      <c r="G363" s="50"/>
      <c r="H363" s="50"/>
      <c r="I363" s="38"/>
      <c r="J363" s="39"/>
      <c r="K363" s="40"/>
      <c r="L363" s="41"/>
    </row>
    <row r="364" spans="1:12" s="11" customFormat="1" ht="18">
      <c r="A364" s="22" t="str">
        <f>+IF(E364=1,SUBTOTAL(9,G$7:G364)-SUBTOTAL(9,F$7:F364)+$A$5,"")</f>
        <v/>
      </c>
      <c r="B364" s="33" t="str">
        <f>+IF(E364=2,SUBTOTAL(9,G$7:G364)-SUBTOTAL(9,F$7:F364)+$B$5,"")</f>
        <v/>
      </c>
      <c r="C364" s="34" t="str">
        <f>+IF(E364=3,SUBTOTAL(9,G$7:G366)-SUBTOTAL(9,F$7:F366)+$C$5,"")</f>
        <v/>
      </c>
      <c r="D364" s="35" t="str">
        <f>IF(E364="","",LOOKUP(E364,[1]data!$A$3:$A$5,[1]data!$B$3:$B$5))</f>
        <v/>
      </c>
      <c r="E364" s="42"/>
      <c r="F364" s="50"/>
      <c r="G364" s="50"/>
      <c r="H364" s="50"/>
      <c r="I364" s="38"/>
      <c r="J364" s="39"/>
      <c r="K364" s="40"/>
      <c r="L364" s="41"/>
    </row>
    <row r="365" spans="1:12" s="11" customFormat="1" ht="18">
      <c r="A365" s="22" t="str">
        <f>+IF(E365=1,SUBTOTAL(9,G$7:G365)-SUBTOTAL(9,F$7:F365)+$A$5,"")</f>
        <v/>
      </c>
      <c r="B365" s="33" t="str">
        <f>+IF(E365=2,SUBTOTAL(9,G$7:G365)-SUBTOTAL(9,F$7:F365)+$B$5,"")</f>
        <v/>
      </c>
      <c r="C365" s="34" t="str">
        <f>+IF(E365=3,SUBTOTAL(9,G$7:G367)-SUBTOTAL(9,F$7:F367)+$C$5,"")</f>
        <v/>
      </c>
      <c r="D365" s="35" t="str">
        <f>IF(E365="","",LOOKUP(E365,[1]data!$A$3:$A$5,[1]data!$B$3:$B$5))</f>
        <v/>
      </c>
      <c r="E365" s="42"/>
      <c r="F365" s="50"/>
      <c r="G365" s="50"/>
      <c r="H365" s="50"/>
      <c r="I365" s="38"/>
      <c r="J365" s="39"/>
      <c r="K365" s="40"/>
      <c r="L365" s="41"/>
    </row>
    <row r="366" spans="1:12" s="11" customFormat="1" ht="18">
      <c r="A366" s="22" t="str">
        <f>+IF(E366=1,SUBTOTAL(9,G$7:G366)-SUBTOTAL(9,F$7:F366)+$A$5,"")</f>
        <v/>
      </c>
      <c r="B366" s="33" t="str">
        <f>+IF(E366=2,SUBTOTAL(9,G$7:G366)-SUBTOTAL(9,F$7:F366)+$B$5,"")</f>
        <v/>
      </c>
      <c r="C366" s="34" t="str">
        <f>+IF(E366=3,SUBTOTAL(9,G$7:G368)-SUBTOTAL(9,F$7:F368)+$C$5,"")</f>
        <v/>
      </c>
      <c r="D366" s="35" t="str">
        <f>IF(E366="","",LOOKUP(E366,[1]data!$A$3:$A$5,[1]data!$B$3:$B$5))</f>
        <v/>
      </c>
      <c r="E366" s="42"/>
      <c r="F366" s="50"/>
      <c r="G366" s="50"/>
      <c r="H366" s="50"/>
      <c r="I366" s="38"/>
      <c r="J366" s="39"/>
      <c r="K366" s="40"/>
      <c r="L366" s="41"/>
    </row>
    <row r="367" spans="1:12" s="11" customFormat="1" ht="18">
      <c r="A367" s="22" t="str">
        <f>+IF(E367=1,SUBTOTAL(9,G$7:G367)-SUBTOTAL(9,F$7:F367)+$A$5,"")</f>
        <v/>
      </c>
      <c r="B367" s="33" t="str">
        <f>+IF(E367=2,SUBTOTAL(9,G$7:G367)-SUBTOTAL(9,F$7:F367)+$B$5,"")</f>
        <v/>
      </c>
      <c r="C367" s="34" t="str">
        <f>+IF(E367=3,SUBTOTAL(9,G$7:G369)-SUBTOTAL(9,F$7:F369)+$C$5,"")</f>
        <v/>
      </c>
      <c r="D367" s="35" t="str">
        <f>IF(E367="","",LOOKUP(E367,[1]data!$A$3:$A$5,[1]data!$B$3:$B$5))</f>
        <v/>
      </c>
      <c r="E367" s="42"/>
      <c r="F367" s="50"/>
      <c r="G367" s="50"/>
      <c r="H367" s="50"/>
      <c r="I367" s="38"/>
      <c r="J367" s="39"/>
      <c r="K367" s="40"/>
      <c r="L367" s="41"/>
    </row>
    <row r="368" spans="1:12" s="11" customFormat="1" ht="18">
      <c r="A368" s="22" t="str">
        <f>+IF(E368=1,SUBTOTAL(9,G$7:G368)-SUBTOTAL(9,F$7:F368)+$A$5,"")</f>
        <v/>
      </c>
      <c r="B368" s="33" t="str">
        <f>+IF(E368=2,SUBTOTAL(9,G$7:G368)-SUBTOTAL(9,F$7:F368)+$B$5,"")</f>
        <v/>
      </c>
      <c r="C368" s="34" t="str">
        <f>+IF(E368=3,SUBTOTAL(9,G$7:G370)-SUBTOTAL(9,F$7:F370)+$C$5,"")</f>
        <v/>
      </c>
      <c r="D368" s="35" t="str">
        <f>IF(E368="","",LOOKUP(E368,[1]data!$A$3:$A$5,[1]data!$B$3:$B$5))</f>
        <v/>
      </c>
      <c r="E368" s="42"/>
      <c r="F368" s="50"/>
      <c r="G368" s="50"/>
      <c r="H368" s="50"/>
      <c r="I368" s="38"/>
      <c r="J368" s="39"/>
      <c r="K368" s="40"/>
      <c r="L368" s="41"/>
    </row>
    <row r="369" spans="1:12" s="11" customFormat="1" ht="18">
      <c r="A369" s="22" t="str">
        <f>+IF(E369=1,SUBTOTAL(9,G$7:G369)-SUBTOTAL(9,F$7:F369)+$A$5,"")</f>
        <v/>
      </c>
      <c r="B369" s="33" t="str">
        <f>+IF(E369=2,SUBTOTAL(9,G$7:G369)-SUBTOTAL(9,F$7:F369)+$B$5,"")</f>
        <v/>
      </c>
      <c r="C369" s="34" t="str">
        <f>+IF(E369=3,SUBTOTAL(9,G$7:G371)-SUBTOTAL(9,F$7:F371)+$C$5,"")</f>
        <v/>
      </c>
      <c r="D369" s="35" t="str">
        <f>IF(E369="","",LOOKUP(E369,[1]data!$A$3:$A$5,[1]data!$B$3:$B$5))</f>
        <v/>
      </c>
      <c r="E369" s="42"/>
      <c r="F369" s="50"/>
      <c r="G369" s="50"/>
      <c r="H369" s="50"/>
      <c r="I369" s="38"/>
      <c r="J369" s="39"/>
      <c r="K369" s="40"/>
      <c r="L369" s="41"/>
    </row>
    <row r="370" spans="1:12" s="11" customFormat="1" ht="18">
      <c r="A370" s="22" t="str">
        <f>+IF(E370=1,SUBTOTAL(9,G$7:G370)-SUBTOTAL(9,F$7:F370)+$A$5,"")</f>
        <v/>
      </c>
      <c r="B370" s="33" t="str">
        <f>+IF(E370=2,SUBTOTAL(9,G$7:G370)-SUBTOTAL(9,F$7:F370)+$B$5,"")</f>
        <v/>
      </c>
      <c r="C370" s="34" t="str">
        <f>+IF(E370=3,SUBTOTAL(9,G$7:G372)-SUBTOTAL(9,F$7:F372)+$C$5,"")</f>
        <v/>
      </c>
      <c r="D370" s="35" t="str">
        <f>IF(E370="","",LOOKUP(E370,[1]data!$A$3:$A$5,[1]data!$B$3:$B$5))</f>
        <v/>
      </c>
      <c r="E370" s="42"/>
      <c r="F370" s="50"/>
      <c r="G370" s="50"/>
      <c r="H370" s="50"/>
      <c r="I370" s="38"/>
      <c r="J370" s="39"/>
      <c r="K370" s="40"/>
      <c r="L370" s="41"/>
    </row>
    <row r="371" spans="1:12" s="11" customFormat="1" ht="18">
      <c r="A371" s="22" t="str">
        <f>+IF(E371=1,SUBTOTAL(9,G$7:G371)-SUBTOTAL(9,F$7:F371)+$A$5,"")</f>
        <v/>
      </c>
      <c r="B371" s="33" t="str">
        <f>+IF(E371=2,SUBTOTAL(9,G$7:G371)-SUBTOTAL(9,F$7:F371)+$B$5,"")</f>
        <v/>
      </c>
      <c r="C371" s="34" t="str">
        <f>+IF(E371=3,SUBTOTAL(9,G$7:G373)-SUBTOTAL(9,F$7:F373)+$C$5,"")</f>
        <v/>
      </c>
      <c r="D371" s="35" t="str">
        <f>IF(E371="","",LOOKUP(E371,[1]data!$A$3:$A$5,[1]data!$B$3:$B$5))</f>
        <v/>
      </c>
      <c r="E371" s="42"/>
      <c r="F371" s="50"/>
      <c r="G371" s="50"/>
      <c r="H371" s="50"/>
      <c r="I371" s="38"/>
      <c r="J371" s="39"/>
      <c r="K371" s="40"/>
      <c r="L371" s="41"/>
    </row>
    <row r="372" spans="1:12" s="11" customFormat="1" ht="18">
      <c r="A372" s="22" t="str">
        <f>+IF(E372=1,SUBTOTAL(9,G$7:G372)-SUBTOTAL(9,F$7:F372)+$A$5,"")</f>
        <v/>
      </c>
      <c r="B372" s="33" t="str">
        <f>+IF(E372=2,SUBTOTAL(9,G$7:G372)-SUBTOTAL(9,F$7:F372)+$B$5,"")</f>
        <v/>
      </c>
      <c r="C372" s="34" t="str">
        <f>+IF(E372=3,SUBTOTAL(9,G$7:G374)-SUBTOTAL(9,F$7:F374)+$C$5,"")</f>
        <v/>
      </c>
      <c r="D372" s="35" t="str">
        <f>IF(E372="","",LOOKUP(E372,[1]data!$A$3:$A$5,[1]data!$B$3:$B$5))</f>
        <v/>
      </c>
      <c r="E372" s="42"/>
      <c r="F372" s="50"/>
      <c r="G372" s="50"/>
      <c r="H372" s="50"/>
      <c r="I372" s="38"/>
      <c r="J372" s="39"/>
      <c r="K372" s="40"/>
      <c r="L372" s="41"/>
    </row>
    <row r="373" spans="1:12" s="11" customFormat="1" ht="18">
      <c r="A373" s="22" t="str">
        <f>+IF(E373=1,SUBTOTAL(9,G$7:G373)-SUBTOTAL(9,F$7:F373)+$A$5,"")</f>
        <v/>
      </c>
      <c r="B373" s="33" t="str">
        <f>+IF(E373=2,SUBTOTAL(9,G$7:G373)-SUBTOTAL(9,F$7:F373)+$B$5,"")</f>
        <v/>
      </c>
      <c r="C373" s="34" t="str">
        <f>+IF(E373=3,SUBTOTAL(9,G$7:G375)-SUBTOTAL(9,F$7:F375)+$C$5,"")</f>
        <v/>
      </c>
      <c r="D373" s="35" t="str">
        <f>IF(E373="","",LOOKUP(E373,[1]data!$A$3:$A$5,[1]data!$B$3:$B$5))</f>
        <v/>
      </c>
      <c r="E373" s="42"/>
      <c r="F373" s="50"/>
      <c r="G373" s="50"/>
      <c r="H373" s="50"/>
      <c r="I373" s="38"/>
      <c r="J373" s="39"/>
      <c r="K373" s="40"/>
      <c r="L373" s="41"/>
    </row>
    <row r="374" spans="1:12" s="11" customFormat="1" ht="18">
      <c r="A374" s="22" t="str">
        <f>+IF(E374=1,SUBTOTAL(9,G$7:G374)-SUBTOTAL(9,F$7:F374)+$A$5,"")</f>
        <v/>
      </c>
      <c r="B374" s="33" t="str">
        <f>+IF(E374=2,SUBTOTAL(9,G$7:G374)-SUBTOTAL(9,F$7:F374)+$B$5,"")</f>
        <v/>
      </c>
      <c r="C374" s="34" t="str">
        <f>+IF(E374=3,SUBTOTAL(9,G$7:G376)-SUBTOTAL(9,F$7:F376)+$C$5,"")</f>
        <v/>
      </c>
      <c r="D374" s="35" t="str">
        <f>IF(E374="","",LOOKUP(E374,[1]data!$A$3:$A$5,[1]data!$B$3:$B$5))</f>
        <v/>
      </c>
      <c r="E374" s="42"/>
      <c r="F374" s="50"/>
      <c r="G374" s="50"/>
      <c r="H374" s="50"/>
      <c r="I374" s="38"/>
      <c r="J374" s="39"/>
      <c r="K374" s="40"/>
      <c r="L374" s="41"/>
    </row>
    <row r="375" spans="1:12" s="11" customFormat="1" ht="18">
      <c r="A375" s="22" t="str">
        <f>+IF(E375=1,SUBTOTAL(9,G$7:G375)-SUBTOTAL(9,F$7:F375)+$A$5,"")</f>
        <v/>
      </c>
      <c r="B375" s="33" t="str">
        <f>+IF(E375=2,SUBTOTAL(9,G$7:G375)-SUBTOTAL(9,F$7:F375)+$B$5,"")</f>
        <v/>
      </c>
      <c r="C375" s="34" t="str">
        <f>+IF(E375=3,SUBTOTAL(9,G$7:G377)-SUBTOTAL(9,F$7:F377)+$C$5,"")</f>
        <v/>
      </c>
      <c r="D375" s="35" t="str">
        <f>IF(E375="","",LOOKUP(E375,[1]data!$A$3:$A$5,[1]data!$B$3:$B$5))</f>
        <v/>
      </c>
      <c r="E375" s="42"/>
      <c r="F375" s="50"/>
      <c r="G375" s="50"/>
      <c r="H375" s="50"/>
      <c r="I375" s="38"/>
      <c r="J375" s="39"/>
      <c r="K375" s="40"/>
      <c r="L375" s="41"/>
    </row>
    <row r="376" spans="1:12" s="11" customFormat="1" ht="18">
      <c r="A376" s="22" t="str">
        <f>+IF(E376=1,SUBTOTAL(9,G$7:G376)-SUBTOTAL(9,F$7:F376)+$A$5,"")</f>
        <v/>
      </c>
      <c r="B376" s="33" t="str">
        <f>+IF(E376=2,SUBTOTAL(9,G$7:G376)-SUBTOTAL(9,F$7:F376)+$B$5,"")</f>
        <v/>
      </c>
      <c r="C376" s="34" t="str">
        <f>+IF(E376=3,SUBTOTAL(9,G$7:G378)-SUBTOTAL(9,F$7:F378)+$C$5,"")</f>
        <v/>
      </c>
      <c r="D376" s="35" t="str">
        <f>IF(E376="","",LOOKUP(E376,[1]data!$A$3:$A$5,[1]data!$B$3:$B$5))</f>
        <v/>
      </c>
      <c r="E376" s="42"/>
      <c r="F376" s="50"/>
      <c r="G376" s="50"/>
      <c r="H376" s="50"/>
      <c r="I376" s="38"/>
      <c r="J376" s="39"/>
      <c r="K376" s="40"/>
      <c r="L376" s="41"/>
    </row>
    <row r="377" spans="1:12" s="11" customFormat="1" ht="18">
      <c r="A377" s="22" t="str">
        <f>+IF(E377=1,SUBTOTAL(9,G$7:G377)-SUBTOTAL(9,F$7:F377)+$A$5,"")</f>
        <v/>
      </c>
      <c r="B377" s="33" t="str">
        <f>+IF(E377=2,SUBTOTAL(9,G$7:G377)-SUBTOTAL(9,F$7:F377)+$B$5,"")</f>
        <v/>
      </c>
      <c r="C377" s="34" t="str">
        <f>+IF(E377=3,SUBTOTAL(9,G$7:G379)-SUBTOTAL(9,F$7:F379)+$C$5,"")</f>
        <v/>
      </c>
      <c r="D377" s="35" t="str">
        <f>IF(E377="","",LOOKUP(E377,[1]data!$A$3:$A$5,[1]data!$B$3:$B$5))</f>
        <v/>
      </c>
      <c r="E377" s="42"/>
      <c r="F377" s="50"/>
      <c r="G377" s="50"/>
      <c r="H377" s="50"/>
      <c r="I377" s="38"/>
      <c r="J377" s="39"/>
      <c r="K377" s="40"/>
      <c r="L377" s="41"/>
    </row>
    <row r="378" spans="1:12" s="11" customFormat="1" ht="18">
      <c r="A378" s="22" t="str">
        <f>+IF(E378=1,SUBTOTAL(9,G$7:G378)-SUBTOTAL(9,F$7:F378)+$A$5,"")</f>
        <v/>
      </c>
      <c r="B378" s="33" t="str">
        <f>+IF(E378=2,SUBTOTAL(9,G$7:G378)-SUBTOTAL(9,F$7:F378)+$B$5,"")</f>
        <v/>
      </c>
      <c r="C378" s="34" t="str">
        <f>+IF(E378=3,SUBTOTAL(9,G$7:G380)-SUBTOTAL(9,F$7:F380)+$C$5,"")</f>
        <v/>
      </c>
      <c r="D378" s="35" t="str">
        <f>IF(E378="","",LOOKUP(E378,[1]data!$A$3:$A$5,[1]data!$B$3:$B$5))</f>
        <v/>
      </c>
      <c r="E378" s="42"/>
      <c r="F378" s="50"/>
      <c r="G378" s="50"/>
      <c r="H378" s="50"/>
      <c r="I378" s="38"/>
      <c r="J378" s="39"/>
      <c r="K378" s="40"/>
      <c r="L378" s="41"/>
    </row>
    <row r="379" spans="1:12" s="11" customFormat="1" ht="18">
      <c r="A379" s="22" t="str">
        <f>+IF(E379=1,SUBTOTAL(9,G$7:G379)-SUBTOTAL(9,F$7:F379)+$A$5,"")</f>
        <v/>
      </c>
      <c r="B379" s="33" t="str">
        <f>+IF(E379=2,SUBTOTAL(9,G$7:G379)-SUBTOTAL(9,F$7:F379)+$B$5,"")</f>
        <v/>
      </c>
      <c r="C379" s="34" t="str">
        <f>+IF(E379=3,SUBTOTAL(9,G$7:G381)-SUBTOTAL(9,F$7:F381)+$C$5,"")</f>
        <v/>
      </c>
      <c r="D379" s="35" t="str">
        <f>IF(E379="","",LOOKUP(E379,[1]data!$A$3:$A$5,[1]data!$B$3:$B$5))</f>
        <v/>
      </c>
      <c r="E379" s="42"/>
      <c r="F379" s="50"/>
      <c r="G379" s="50"/>
      <c r="H379" s="50"/>
      <c r="I379" s="38"/>
      <c r="J379" s="39"/>
      <c r="K379" s="40"/>
      <c r="L379" s="41"/>
    </row>
    <row r="380" spans="1:12" s="11" customFormat="1" ht="18">
      <c r="A380" s="22" t="str">
        <f>+IF(E380=1,SUBTOTAL(9,G$7:G380)-SUBTOTAL(9,F$7:F380)+$A$5,"")</f>
        <v/>
      </c>
      <c r="B380" s="33" t="str">
        <f>+IF(E380=2,SUBTOTAL(9,G$7:G380)-SUBTOTAL(9,F$7:F380)+$B$5,"")</f>
        <v/>
      </c>
      <c r="C380" s="34" t="str">
        <f>+IF(E380=3,SUBTOTAL(9,G$7:G382)-SUBTOTAL(9,F$7:F382)+$C$5,"")</f>
        <v/>
      </c>
      <c r="D380" s="35" t="str">
        <f>IF(E380="","",LOOKUP(E380,[1]data!$A$3:$A$5,[1]data!$B$3:$B$5))</f>
        <v/>
      </c>
      <c r="E380" s="42"/>
      <c r="F380" s="50"/>
      <c r="G380" s="50"/>
      <c r="H380" s="50"/>
      <c r="I380" s="38"/>
      <c r="J380" s="39"/>
      <c r="K380" s="40"/>
      <c r="L380" s="41"/>
    </row>
    <row r="381" spans="1:12" s="11" customFormat="1" ht="18">
      <c r="A381" s="22" t="str">
        <f>+IF(E381=1,SUBTOTAL(9,G$7:G381)-SUBTOTAL(9,F$7:F381)+$A$5,"")</f>
        <v/>
      </c>
      <c r="B381" s="33" t="str">
        <f>+IF(E381=2,SUBTOTAL(9,G$7:G381)-SUBTOTAL(9,F$7:F381)+$B$5,"")</f>
        <v/>
      </c>
      <c r="C381" s="34" t="str">
        <f>+IF(E381=3,SUBTOTAL(9,G$7:G383)-SUBTOTAL(9,F$7:F383)+$C$5,"")</f>
        <v/>
      </c>
      <c r="D381" s="35" t="str">
        <f>IF(E381="","",LOOKUP(E381,[1]data!$A$3:$A$5,[1]data!$B$3:$B$5))</f>
        <v/>
      </c>
      <c r="E381" s="42"/>
      <c r="F381" s="50"/>
      <c r="G381" s="50"/>
      <c r="H381" s="50"/>
      <c r="I381" s="38"/>
      <c r="J381" s="39"/>
      <c r="K381" s="40"/>
      <c r="L381" s="41"/>
    </row>
    <row r="382" spans="1:12" s="11" customFormat="1" ht="18">
      <c r="A382" s="22" t="str">
        <f>+IF(E382=1,SUBTOTAL(9,G$7:G382)-SUBTOTAL(9,F$7:F382)+$A$5,"")</f>
        <v/>
      </c>
      <c r="B382" s="33" t="str">
        <f>+IF(E382=2,SUBTOTAL(9,G$7:G382)-SUBTOTAL(9,F$7:F382)+$B$5,"")</f>
        <v/>
      </c>
      <c r="C382" s="34" t="str">
        <f>+IF(E382=3,SUBTOTAL(9,G$7:G384)-SUBTOTAL(9,F$7:F384)+$C$5,"")</f>
        <v/>
      </c>
      <c r="D382" s="35" t="str">
        <f>IF(E382="","",LOOKUP(E382,[1]data!$A$3:$A$5,[1]data!$B$3:$B$5))</f>
        <v/>
      </c>
      <c r="E382" s="42"/>
      <c r="F382" s="50"/>
      <c r="G382" s="50"/>
      <c r="H382" s="50"/>
      <c r="I382" s="38"/>
      <c r="J382" s="39"/>
      <c r="K382" s="40"/>
      <c r="L382" s="41"/>
    </row>
    <row r="383" spans="1:12" s="11" customFormat="1" ht="18">
      <c r="A383" s="22" t="str">
        <f>+IF(E383=1,SUBTOTAL(9,G$7:G383)-SUBTOTAL(9,F$7:F383)+$A$5,"")</f>
        <v/>
      </c>
      <c r="B383" s="33" t="str">
        <f>+IF(E383=2,SUBTOTAL(9,G$7:G383)-SUBTOTAL(9,F$7:F383)+$B$5,"")</f>
        <v/>
      </c>
      <c r="C383" s="34" t="str">
        <f>+IF(E383=3,SUBTOTAL(9,G$7:G385)-SUBTOTAL(9,F$7:F385)+$C$5,"")</f>
        <v/>
      </c>
      <c r="D383" s="35" t="str">
        <f>IF(E383="","",LOOKUP(E383,[1]data!$A$3:$A$5,[1]data!$B$3:$B$5))</f>
        <v/>
      </c>
      <c r="E383" s="42"/>
      <c r="F383" s="50"/>
      <c r="G383" s="50"/>
      <c r="H383" s="50"/>
      <c r="I383" s="38"/>
      <c r="J383" s="39"/>
      <c r="K383" s="40"/>
      <c r="L383" s="41"/>
    </row>
    <row r="384" spans="1:12" s="11" customFormat="1" ht="18">
      <c r="A384" s="22" t="str">
        <f>+IF(E384=1,SUBTOTAL(9,G$7:G384)-SUBTOTAL(9,F$7:F384)+$A$5,"")</f>
        <v/>
      </c>
      <c r="B384" s="33" t="str">
        <f>+IF(E384=2,SUBTOTAL(9,G$7:G384)-SUBTOTAL(9,F$7:F384)+$B$5,"")</f>
        <v/>
      </c>
      <c r="C384" s="34" t="str">
        <f>+IF(E384=3,SUBTOTAL(9,G$7:G386)-SUBTOTAL(9,F$7:F386)+$C$5,"")</f>
        <v/>
      </c>
      <c r="D384" s="35" t="str">
        <f>IF(E384="","",LOOKUP(E384,[1]data!$A$3:$A$5,[1]data!$B$3:$B$5))</f>
        <v/>
      </c>
      <c r="E384" s="42"/>
      <c r="F384" s="50"/>
      <c r="G384" s="50"/>
      <c r="H384" s="50"/>
      <c r="I384" s="38"/>
      <c r="J384" s="39"/>
      <c r="K384" s="40"/>
      <c r="L384" s="41"/>
    </row>
    <row r="385" spans="1:12" s="11" customFormat="1" ht="18">
      <c r="A385" s="22" t="str">
        <f>+IF(E385=1,SUBTOTAL(9,G$7:G385)-SUBTOTAL(9,F$7:F385)+$A$5,"")</f>
        <v/>
      </c>
      <c r="B385" s="33" t="str">
        <f>+IF(E385=2,SUBTOTAL(9,G$7:G385)-SUBTOTAL(9,F$7:F385)+$B$5,"")</f>
        <v/>
      </c>
      <c r="C385" s="34" t="str">
        <f>+IF(E385=3,SUBTOTAL(9,G$7:G387)-SUBTOTAL(9,F$7:F387)+$C$5,"")</f>
        <v/>
      </c>
      <c r="D385" s="35" t="str">
        <f>IF(E385="","",LOOKUP(E385,[1]data!$A$3:$A$5,[1]data!$B$3:$B$5))</f>
        <v/>
      </c>
      <c r="E385" s="42"/>
      <c r="F385" s="50"/>
      <c r="G385" s="50"/>
      <c r="H385" s="50"/>
      <c r="I385" s="38"/>
      <c r="J385" s="39"/>
      <c r="K385" s="40"/>
      <c r="L385" s="41"/>
    </row>
    <row r="386" spans="1:12" s="11" customFormat="1" ht="18">
      <c r="A386" s="22" t="str">
        <f>+IF(E386=1,SUBTOTAL(9,G$7:G386)-SUBTOTAL(9,F$7:F386)+$A$5,"")</f>
        <v/>
      </c>
      <c r="B386" s="33" t="str">
        <f>+IF(E386=2,SUBTOTAL(9,G$7:G386)-SUBTOTAL(9,F$7:F386)+$B$5,"")</f>
        <v/>
      </c>
      <c r="C386" s="34" t="str">
        <f>+IF(E386=3,SUBTOTAL(9,G$7:G388)-SUBTOTAL(9,F$7:F388)+$C$5,"")</f>
        <v/>
      </c>
      <c r="D386" s="35" t="str">
        <f>IF(E386="","",LOOKUP(E386,[1]data!$A$3:$A$5,[1]data!$B$3:$B$5))</f>
        <v/>
      </c>
      <c r="E386" s="42"/>
      <c r="F386" s="50"/>
      <c r="G386" s="50"/>
      <c r="H386" s="50"/>
      <c r="I386" s="38"/>
      <c r="J386" s="39"/>
      <c r="K386" s="40"/>
      <c r="L386" s="41"/>
    </row>
    <row r="387" spans="1:12" s="11" customFormat="1" ht="18">
      <c r="A387" s="22" t="str">
        <f>+IF(E387=1,SUBTOTAL(9,G$7:G387)-SUBTOTAL(9,F$7:F387)+$A$5,"")</f>
        <v/>
      </c>
      <c r="B387" s="33" t="str">
        <f>+IF(E387=2,SUBTOTAL(9,G$7:G387)-SUBTOTAL(9,F$7:F387)+$B$5,"")</f>
        <v/>
      </c>
      <c r="C387" s="34" t="str">
        <f>+IF(E387=3,SUBTOTAL(9,G$7:G389)-SUBTOTAL(9,F$7:F389)+$C$5,"")</f>
        <v/>
      </c>
      <c r="D387" s="35" t="str">
        <f>IF(E387="","",LOOKUP(E387,[1]data!$A$3:$A$5,[1]data!$B$3:$B$5))</f>
        <v/>
      </c>
      <c r="E387" s="42"/>
      <c r="F387" s="50"/>
      <c r="G387" s="50"/>
      <c r="H387" s="50"/>
      <c r="I387" s="38"/>
      <c r="J387" s="39"/>
      <c r="K387" s="40"/>
      <c r="L387" s="41"/>
    </row>
    <row r="388" spans="1:12" s="11" customFormat="1" ht="18">
      <c r="A388" s="22" t="str">
        <f>+IF(E388=1,SUBTOTAL(9,G$7:G388)-SUBTOTAL(9,F$7:F388)+$A$5,"")</f>
        <v/>
      </c>
      <c r="B388" s="33" t="str">
        <f>+IF(E388=2,SUBTOTAL(9,G$7:G388)-SUBTOTAL(9,F$7:F388)+$B$5,"")</f>
        <v/>
      </c>
      <c r="C388" s="34" t="str">
        <f>+IF(E388=3,SUBTOTAL(9,G$7:G390)-SUBTOTAL(9,F$7:F390)+$C$5,"")</f>
        <v/>
      </c>
      <c r="D388" s="35" t="str">
        <f>IF(E388="","",LOOKUP(E388,[1]data!$A$3:$A$5,[1]data!$B$3:$B$5))</f>
        <v/>
      </c>
      <c r="E388" s="42"/>
      <c r="F388" s="50"/>
      <c r="G388" s="50"/>
      <c r="H388" s="50"/>
      <c r="I388" s="38"/>
      <c r="J388" s="39"/>
      <c r="K388" s="40"/>
      <c r="L388" s="41"/>
    </row>
    <row r="389" spans="1:12" s="11" customFormat="1" ht="18">
      <c r="A389" s="22" t="str">
        <f>+IF(E389=1,SUBTOTAL(9,G$7:G389)-SUBTOTAL(9,F$7:F389)+$A$5,"")</f>
        <v/>
      </c>
      <c r="B389" s="33" t="str">
        <f>+IF(E389=2,SUBTOTAL(9,G$7:G389)-SUBTOTAL(9,F$7:F389)+$B$5,"")</f>
        <v/>
      </c>
      <c r="C389" s="34" t="str">
        <f>+IF(E389=3,SUBTOTAL(9,G$7:G391)-SUBTOTAL(9,F$7:F391)+$C$5,"")</f>
        <v/>
      </c>
      <c r="D389" s="35" t="str">
        <f>IF(E389="","",LOOKUP(E389,[1]data!$A$3:$A$5,[1]data!$B$3:$B$5))</f>
        <v/>
      </c>
      <c r="E389" s="42"/>
      <c r="F389" s="50"/>
      <c r="G389" s="50"/>
      <c r="H389" s="50"/>
      <c r="I389" s="38"/>
      <c r="J389" s="39"/>
      <c r="K389" s="40"/>
      <c r="L389" s="41"/>
    </row>
    <row r="390" spans="1:12" s="11" customFormat="1" ht="18">
      <c r="A390" s="22" t="str">
        <f>+IF(E390=1,SUBTOTAL(9,G$7:G390)-SUBTOTAL(9,F$7:F390)+$A$5,"")</f>
        <v/>
      </c>
      <c r="B390" s="33" t="str">
        <f>+IF(E390=2,SUBTOTAL(9,G$7:G390)-SUBTOTAL(9,F$7:F390)+$B$5,"")</f>
        <v/>
      </c>
      <c r="C390" s="34" t="str">
        <f>+IF(E390=3,SUBTOTAL(9,G$7:G392)-SUBTOTAL(9,F$7:F392)+$C$5,"")</f>
        <v/>
      </c>
      <c r="D390" s="35" t="str">
        <f>IF(E390="","",LOOKUP(E390,[1]data!$A$3:$A$5,[1]data!$B$3:$B$5))</f>
        <v/>
      </c>
      <c r="E390" s="42"/>
      <c r="F390" s="50"/>
      <c r="G390" s="50"/>
      <c r="H390" s="50"/>
      <c r="I390" s="38"/>
      <c r="J390" s="39"/>
      <c r="K390" s="40"/>
      <c r="L390" s="41"/>
    </row>
    <row r="391" spans="1:12" s="11" customFormat="1" ht="18">
      <c r="A391" s="22" t="str">
        <f>+IF(E391=1,SUBTOTAL(9,G$7:G391)-SUBTOTAL(9,F$7:F391)+$A$5,"")</f>
        <v/>
      </c>
      <c r="B391" s="33" t="str">
        <f>+IF(E391=2,SUBTOTAL(9,G$7:G391)-SUBTOTAL(9,F$7:F391)+$B$5,"")</f>
        <v/>
      </c>
      <c r="C391" s="34" t="str">
        <f>+IF(E391=3,SUBTOTAL(9,G$7:G393)-SUBTOTAL(9,F$7:F393)+$C$5,"")</f>
        <v/>
      </c>
      <c r="D391" s="35" t="str">
        <f>IF(E391="","",LOOKUP(E391,[1]data!$A$3:$A$5,[1]data!$B$3:$B$5))</f>
        <v/>
      </c>
      <c r="E391" s="42"/>
      <c r="F391" s="50"/>
      <c r="G391" s="50"/>
      <c r="H391" s="50"/>
      <c r="I391" s="38"/>
      <c r="J391" s="39"/>
      <c r="K391" s="40"/>
      <c r="L391" s="41"/>
    </row>
    <row r="392" spans="1:12" s="11" customFormat="1" ht="18">
      <c r="A392" s="22" t="str">
        <f>+IF(E392=1,SUBTOTAL(9,G$7:G392)-SUBTOTAL(9,F$7:F392)+$A$5,"")</f>
        <v/>
      </c>
      <c r="B392" s="33" t="str">
        <f>+IF(E392=2,SUBTOTAL(9,G$7:G392)-SUBTOTAL(9,F$7:F392)+$B$5,"")</f>
        <v/>
      </c>
      <c r="C392" s="34" t="str">
        <f>+IF(E392=3,SUBTOTAL(9,G$7:G394)-SUBTOTAL(9,F$7:F394)+$C$5,"")</f>
        <v/>
      </c>
      <c r="D392" s="35" t="str">
        <f>IF(E392="","",LOOKUP(E392,[1]data!$A$3:$A$5,[1]data!$B$3:$B$5))</f>
        <v/>
      </c>
      <c r="E392" s="42"/>
      <c r="F392" s="50"/>
      <c r="G392" s="50"/>
      <c r="H392" s="50"/>
      <c r="I392" s="38"/>
      <c r="J392" s="39"/>
      <c r="K392" s="40"/>
      <c r="L392" s="41"/>
    </row>
    <row r="393" spans="1:12" s="11" customFormat="1" ht="18">
      <c r="A393" s="22" t="str">
        <f>+IF(E393=1,SUBTOTAL(9,G$7:G393)-SUBTOTAL(9,F$7:F393)+$A$5,"")</f>
        <v/>
      </c>
      <c r="B393" s="33" t="str">
        <f>+IF(E393=2,SUBTOTAL(9,G$7:G393)-SUBTOTAL(9,F$7:F393)+$B$5,"")</f>
        <v/>
      </c>
      <c r="C393" s="34" t="str">
        <f>+IF(E393=3,SUBTOTAL(9,G$7:G395)-SUBTOTAL(9,F$7:F395)+$C$5,"")</f>
        <v/>
      </c>
      <c r="D393" s="35" t="str">
        <f>IF(E393="","",LOOKUP(E393,[1]data!$A$3:$A$5,[1]data!$B$3:$B$5))</f>
        <v/>
      </c>
      <c r="E393" s="42"/>
      <c r="F393" s="50"/>
      <c r="G393" s="50"/>
      <c r="H393" s="50"/>
      <c r="I393" s="38"/>
      <c r="J393" s="39"/>
      <c r="K393" s="40"/>
      <c r="L393" s="41"/>
    </row>
    <row r="394" spans="1:12" s="11" customFormat="1" ht="18">
      <c r="A394" s="22" t="str">
        <f>+IF(E394=1,SUBTOTAL(9,G$7:G394)-SUBTOTAL(9,F$7:F394)+$A$5,"")</f>
        <v/>
      </c>
      <c r="B394" s="33" t="str">
        <f>+IF(E394=2,SUBTOTAL(9,G$7:G394)-SUBTOTAL(9,F$7:F394)+$B$5,"")</f>
        <v/>
      </c>
      <c r="C394" s="34" t="str">
        <f>+IF(E394=3,SUBTOTAL(9,G$7:G396)-SUBTOTAL(9,F$7:F396)+$C$5,"")</f>
        <v/>
      </c>
      <c r="D394" s="35" t="str">
        <f>IF(E394="","",LOOKUP(E394,[1]data!$A$3:$A$5,[1]data!$B$3:$B$5))</f>
        <v/>
      </c>
      <c r="E394" s="42"/>
      <c r="F394" s="50"/>
      <c r="G394" s="50"/>
      <c r="H394" s="50"/>
      <c r="I394" s="38"/>
      <c r="J394" s="39"/>
      <c r="K394" s="40"/>
      <c r="L394" s="41"/>
    </row>
    <row r="395" spans="1:12" s="11" customFormat="1" ht="18">
      <c r="A395" s="22" t="str">
        <f>+IF(E395=1,SUBTOTAL(9,G$7:G395)-SUBTOTAL(9,F$7:F395)+$A$5,"")</f>
        <v/>
      </c>
      <c r="B395" s="33" t="str">
        <f>+IF(E395=2,SUBTOTAL(9,G$7:G395)-SUBTOTAL(9,F$7:F395)+$B$5,"")</f>
        <v/>
      </c>
      <c r="C395" s="34" t="str">
        <f>+IF(E395=3,SUBTOTAL(9,G$7:G397)-SUBTOTAL(9,F$7:F397)+$C$5,"")</f>
        <v/>
      </c>
      <c r="D395" s="35" t="str">
        <f>IF(E395="","",LOOKUP(E395,[1]data!$A$3:$A$5,[1]data!$B$3:$B$5))</f>
        <v/>
      </c>
      <c r="E395" s="42"/>
      <c r="F395" s="50"/>
      <c r="G395" s="50"/>
      <c r="H395" s="50"/>
      <c r="I395" s="38"/>
      <c r="J395" s="39"/>
      <c r="K395" s="40"/>
      <c r="L395" s="41"/>
    </row>
    <row r="396" spans="1:12" s="11" customFormat="1" ht="18">
      <c r="A396" s="22" t="str">
        <f>+IF(E396=1,SUBTOTAL(9,G$7:G396)-SUBTOTAL(9,F$7:F396)+$A$5,"")</f>
        <v/>
      </c>
      <c r="B396" s="33" t="str">
        <f>+IF(E396=2,SUBTOTAL(9,G$7:G396)-SUBTOTAL(9,F$7:F396)+$B$5,"")</f>
        <v/>
      </c>
      <c r="C396" s="34" t="str">
        <f>+IF(E396=3,SUBTOTAL(9,G$7:G398)-SUBTOTAL(9,F$7:F398)+$C$5,"")</f>
        <v/>
      </c>
      <c r="D396" s="35" t="str">
        <f>IF(E396="","",LOOKUP(E396,[1]data!$A$3:$A$5,[1]data!$B$3:$B$5))</f>
        <v/>
      </c>
      <c r="E396" s="42"/>
      <c r="F396" s="50"/>
      <c r="G396" s="50"/>
      <c r="H396" s="50"/>
      <c r="I396" s="38"/>
      <c r="J396" s="39"/>
      <c r="K396" s="40"/>
      <c r="L396" s="41"/>
    </row>
    <row r="397" spans="1:12" s="11" customFormat="1" ht="18">
      <c r="A397" s="22" t="str">
        <f>+IF(E397=1,SUBTOTAL(9,G$7:G397)-SUBTOTAL(9,F$7:F397)+$A$5,"")</f>
        <v/>
      </c>
      <c r="B397" s="33" t="str">
        <f>+IF(E397=2,SUBTOTAL(9,G$7:G397)-SUBTOTAL(9,F$7:F397)+$B$5,"")</f>
        <v/>
      </c>
      <c r="C397" s="34" t="str">
        <f>+IF(E397=3,SUBTOTAL(9,G$7:G399)-SUBTOTAL(9,F$7:F399)+$C$5,"")</f>
        <v/>
      </c>
      <c r="D397" s="35" t="str">
        <f>IF(E397="","",LOOKUP(E397,[1]data!$A$3:$A$5,[1]data!$B$3:$B$5))</f>
        <v/>
      </c>
      <c r="E397" s="42"/>
      <c r="F397" s="50"/>
      <c r="G397" s="50"/>
      <c r="H397" s="50"/>
      <c r="I397" s="38"/>
      <c r="J397" s="39"/>
      <c r="K397" s="40"/>
      <c r="L397" s="41"/>
    </row>
    <row r="398" spans="1:12" s="11" customFormat="1" ht="18">
      <c r="A398" s="22" t="str">
        <f>+IF(E398=1,SUBTOTAL(9,G$7:G398)-SUBTOTAL(9,F$7:F398)+$A$5,"")</f>
        <v/>
      </c>
      <c r="B398" s="33" t="str">
        <f>+IF(E398=2,SUBTOTAL(9,G$7:G398)-SUBTOTAL(9,F$7:F398)+$B$5,"")</f>
        <v/>
      </c>
      <c r="C398" s="34" t="str">
        <f>+IF(E398=3,SUBTOTAL(9,G$7:G400)-SUBTOTAL(9,F$7:F400)+$C$5,"")</f>
        <v/>
      </c>
      <c r="D398" s="35" t="str">
        <f>IF(E398="","",LOOKUP(E398,[1]data!$A$3:$A$5,[1]data!$B$3:$B$5))</f>
        <v/>
      </c>
      <c r="E398" s="42"/>
      <c r="F398" s="50"/>
      <c r="G398" s="50"/>
      <c r="H398" s="50"/>
      <c r="I398" s="38"/>
      <c r="J398" s="39"/>
      <c r="K398" s="40"/>
      <c r="L398" s="41"/>
    </row>
    <row r="399" spans="1:12" s="11" customFormat="1" ht="18">
      <c r="A399" s="22" t="str">
        <f>+IF(E399=1,SUBTOTAL(9,G$7:G399)-SUBTOTAL(9,F$7:F399)+$A$5,"")</f>
        <v/>
      </c>
      <c r="B399" s="33" t="str">
        <f>+IF(E399=2,SUBTOTAL(9,G$7:G399)-SUBTOTAL(9,F$7:F399)+$B$5,"")</f>
        <v/>
      </c>
      <c r="C399" s="34" t="str">
        <f>+IF(E399=3,SUBTOTAL(9,G$7:G401)-SUBTOTAL(9,F$7:F401)+$C$5,"")</f>
        <v/>
      </c>
      <c r="D399" s="35" t="str">
        <f>IF(E399="","",LOOKUP(E399,[1]data!$A$3:$A$5,[1]data!$B$3:$B$5))</f>
        <v/>
      </c>
      <c r="E399" s="42"/>
      <c r="F399" s="50"/>
      <c r="G399" s="50"/>
      <c r="H399" s="50"/>
      <c r="I399" s="38"/>
      <c r="J399" s="39"/>
      <c r="K399" s="40"/>
      <c r="L399" s="41"/>
    </row>
    <row r="400" spans="1:12" s="11" customFormat="1" ht="18">
      <c r="A400" s="22" t="str">
        <f>+IF(E400=1,SUBTOTAL(9,G$7:G400)-SUBTOTAL(9,F$7:F400)+$A$5,"")</f>
        <v/>
      </c>
      <c r="B400" s="33" t="str">
        <f>+IF(E400=2,SUBTOTAL(9,G$7:G400)-SUBTOTAL(9,F$7:F400)+$B$5,"")</f>
        <v/>
      </c>
      <c r="C400" s="34" t="str">
        <f>+IF(E400=3,SUBTOTAL(9,G$7:G402)-SUBTOTAL(9,F$7:F402)+$C$5,"")</f>
        <v/>
      </c>
      <c r="D400" s="35" t="str">
        <f>IF(E400="","",LOOKUP(E400,[1]data!$A$3:$A$5,[1]data!$B$3:$B$5))</f>
        <v/>
      </c>
      <c r="E400" s="42"/>
      <c r="F400" s="50"/>
      <c r="G400" s="50"/>
      <c r="H400" s="50"/>
      <c r="I400" s="38"/>
      <c r="J400" s="39"/>
      <c r="K400" s="40"/>
      <c r="L400" s="41"/>
    </row>
    <row r="401" spans="1:12" s="11" customFormat="1" ht="18">
      <c r="A401" s="22" t="str">
        <f>+IF(E401=1,SUBTOTAL(9,G$7:G401)-SUBTOTAL(9,F$7:F401)+$A$5,"")</f>
        <v/>
      </c>
      <c r="B401" s="33" t="str">
        <f>+IF(E401=2,SUBTOTAL(9,G$7:G401)-SUBTOTAL(9,F$7:F401)+$B$5,"")</f>
        <v/>
      </c>
      <c r="C401" s="34" t="str">
        <f>+IF(E401=3,SUBTOTAL(9,G$7:G403)-SUBTOTAL(9,F$7:F403)+$C$5,"")</f>
        <v/>
      </c>
      <c r="D401" s="35" t="str">
        <f>IF(E401="","",LOOKUP(E401,[1]data!$A$3:$A$5,[1]data!$B$3:$B$5))</f>
        <v/>
      </c>
      <c r="E401" s="42"/>
      <c r="F401" s="50"/>
      <c r="G401" s="50"/>
      <c r="H401" s="50"/>
      <c r="I401" s="38"/>
      <c r="J401" s="39"/>
      <c r="K401" s="40"/>
      <c r="L401" s="41"/>
    </row>
    <row r="402" spans="1:12" s="11" customFormat="1" ht="18">
      <c r="A402" s="22" t="str">
        <f>+IF(E402=1,SUBTOTAL(9,G$7:G402)-SUBTOTAL(9,F$7:F402)+$A$5,"")</f>
        <v/>
      </c>
      <c r="B402" s="33" t="str">
        <f>+IF(E402=2,SUBTOTAL(9,G$7:G402)-SUBTOTAL(9,F$7:F402)+$B$5,"")</f>
        <v/>
      </c>
      <c r="C402" s="34" t="str">
        <f>+IF(E402=3,SUBTOTAL(9,G$7:G404)-SUBTOTAL(9,F$7:F404)+$C$5,"")</f>
        <v/>
      </c>
      <c r="D402" s="35" t="str">
        <f>IF(E402="","",LOOKUP(E402,[1]data!$A$3:$A$5,[1]data!$B$3:$B$5))</f>
        <v/>
      </c>
      <c r="E402" s="42"/>
      <c r="F402" s="50"/>
      <c r="G402" s="50"/>
      <c r="H402" s="50"/>
      <c r="I402" s="38"/>
      <c r="J402" s="39"/>
      <c r="K402" s="40"/>
      <c r="L402" s="41"/>
    </row>
    <row r="403" spans="1:12" s="11" customFormat="1" ht="18">
      <c r="A403" s="22" t="str">
        <f>+IF(E403=1,SUBTOTAL(9,G$7:G403)-SUBTOTAL(9,F$7:F403)+$A$5,"")</f>
        <v/>
      </c>
      <c r="B403" s="33" t="str">
        <f>+IF(E403=2,SUBTOTAL(9,G$7:G403)-SUBTOTAL(9,F$7:F403)+$B$5,"")</f>
        <v/>
      </c>
      <c r="C403" s="34" t="str">
        <f>+IF(E403=3,SUBTOTAL(9,G$7:G405)-SUBTOTAL(9,F$7:F405)+$C$5,"")</f>
        <v/>
      </c>
      <c r="D403" s="35" t="str">
        <f>IF(E403="","",LOOKUP(E403,[1]data!$A$3:$A$5,[1]data!$B$3:$B$5))</f>
        <v/>
      </c>
      <c r="E403" s="42"/>
      <c r="F403" s="50"/>
      <c r="G403" s="50"/>
      <c r="H403" s="50"/>
      <c r="I403" s="38"/>
      <c r="J403" s="39"/>
      <c r="K403" s="40"/>
      <c r="L403" s="41"/>
    </row>
    <row r="404" spans="1:12" s="11" customFormat="1" ht="18">
      <c r="A404" s="22" t="str">
        <f>+IF(E404=1,SUBTOTAL(9,G$7:G404)-SUBTOTAL(9,F$7:F404)+$A$5,"")</f>
        <v/>
      </c>
      <c r="B404" s="33" t="str">
        <f>+IF(E404=2,SUBTOTAL(9,G$7:G404)-SUBTOTAL(9,F$7:F404)+$B$5,"")</f>
        <v/>
      </c>
      <c r="C404" s="34" t="str">
        <f>+IF(E404=3,SUBTOTAL(9,G$7:G406)-SUBTOTAL(9,F$7:F406)+$C$5,"")</f>
        <v/>
      </c>
      <c r="D404" s="35" t="str">
        <f>IF(E404="","",LOOKUP(E404,[1]data!$A$3:$A$5,[1]data!$B$3:$B$5))</f>
        <v/>
      </c>
      <c r="E404" s="42"/>
      <c r="F404" s="50"/>
      <c r="G404" s="50"/>
      <c r="H404" s="50"/>
      <c r="I404" s="38"/>
      <c r="J404" s="39"/>
      <c r="K404" s="40"/>
      <c r="L404" s="41"/>
    </row>
    <row r="405" spans="1:12" s="11" customFormat="1" ht="18">
      <c r="A405" s="22" t="str">
        <f>+IF(E405=1,SUBTOTAL(9,G$7:G405)-SUBTOTAL(9,F$7:F405)+$A$5,"")</f>
        <v/>
      </c>
      <c r="B405" s="33" t="str">
        <f>+IF(E405=2,SUBTOTAL(9,G$7:G405)-SUBTOTAL(9,F$7:F405)+$B$5,"")</f>
        <v/>
      </c>
      <c r="C405" s="34" t="str">
        <f>+IF(E405=3,SUBTOTAL(9,G$7:G407)-SUBTOTAL(9,F$7:F407)+$C$5,"")</f>
        <v/>
      </c>
      <c r="D405" s="35" t="str">
        <f>IF(E405="","",LOOKUP(E405,[1]data!$A$3:$A$5,[1]data!$B$3:$B$5))</f>
        <v/>
      </c>
      <c r="E405" s="42"/>
      <c r="F405" s="50"/>
      <c r="G405" s="50"/>
      <c r="H405" s="50"/>
      <c r="I405" s="38"/>
      <c r="J405" s="39"/>
      <c r="K405" s="40"/>
      <c r="L405" s="41"/>
    </row>
    <row r="406" spans="1:12" s="11" customFormat="1" ht="18">
      <c r="A406" s="22" t="str">
        <f>+IF(E406=1,SUBTOTAL(9,G$7:G406)-SUBTOTAL(9,F$7:F406)+$A$5,"")</f>
        <v/>
      </c>
      <c r="B406" s="33" t="str">
        <f>+IF(E406=2,SUBTOTAL(9,G$7:G406)-SUBTOTAL(9,F$7:F406)+$B$5,"")</f>
        <v/>
      </c>
      <c r="C406" s="34" t="str">
        <f>+IF(E406=3,SUBTOTAL(9,G$7:G408)-SUBTOTAL(9,F$7:F408)+$C$5,"")</f>
        <v/>
      </c>
      <c r="D406" s="35" t="str">
        <f>IF(E406="","",LOOKUP(E406,[1]data!$A$3:$A$5,[1]data!$B$3:$B$5))</f>
        <v/>
      </c>
      <c r="E406" s="42"/>
      <c r="F406" s="50"/>
      <c r="G406" s="50"/>
      <c r="H406" s="50"/>
      <c r="I406" s="38"/>
      <c r="J406" s="39"/>
      <c r="K406" s="40"/>
      <c r="L406" s="41"/>
    </row>
    <row r="407" spans="1:12" s="11" customFormat="1" ht="18">
      <c r="A407" s="22" t="str">
        <f>+IF(E407=1,SUBTOTAL(9,G$7:G407)-SUBTOTAL(9,F$7:F407)+$A$5,"")</f>
        <v/>
      </c>
      <c r="B407" s="33" t="str">
        <f>+IF(E407=2,SUBTOTAL(9,G$7:G407)-SUBTOTAL(9,F$7:F407)+$B$5,"")</f>
        <v/>
      </c>
      <c r="C407" s="34" t="str">
        <f>+IF(E407=3,SUBTOTAL(9,G$7:G409)-SUBTOTAL(9,F$7:F409)+$C$5,"")</f>
        <v/>
      </c>
      <c r="D407" s="35" t="str">
        <f>IF(E407="","",LOOKUP(E407,[1]data!$A$3:$A$5,[1]data!$B$3:$B$5))</f>
        <v/>
      </c>
      <c r="E407" s="42"/>
      <c r="F407" s="50"/>
      <c r="G407" s="50"/>
      <c r="H407" s="50"/>
      <c r="I407" s="38"/>
      <c r="J407" s="39"/>
      <c r="K407" s="40"/>
      <c r="L407" s="41"/>
    </row>
    <row r="408" spans="1:12" s="11" customFormat="1" ht="18">
      <c r="A408" s="22" t="str">
        <f>+IF(E408=1,SUBTOTAL(9,G$7:G408)-SUBTOTAL(9,F$7:F408)+$A$5,"")</f>
        <v/>
      </c>
      <c r="B408" s="33" t="str">
        <f>+IF(E408=2,SUBTOTAL(9,G$7:G408)-SUBTOTAL(9,F$7:F408)+$B$5,"")</f>
        <v/>
      </c>
      <c r="C408" s="34" t="str">
        <f>+IF(E408=3,SUBTOTAL(9,G$7:G410)-SUBTOTAL(9,F$7:F410)+$C$5,"")</f>
        <v/>
      </c>
      <c r="D408" s="35" t="str">
        <f>IF(E408="","",LOOKUP(E408,[1]data!$A$3:$A$5,[1]data!$B$3:$B$5))</f>
        <v/>
      </c>
      <c r="E408" s="42"/>
      <c r="F408" s="50"/>
      <c r="G408" s="50"/>
      <c r="H408" s="50"/>
      <c r="I408" s="38"/>
      <c r="J408" s="39"/>
      <c r="K408" s="40"/>
      <c r="L408" s="41"/>
    </row>
    <row r="409" spans="1:12" s="11" customFormat="1" ht="18">
      <c r="A409" s="22" t="str">
        <f>+IF(E409=1,SUBTOTAL(9,G$7:G409)-SUBTOTAL(9,F$7:F409)+$A$5,"")</f>
        <v/>
      </c>
      <c r="B409" s="33" t="str">
        <f>+IF(E409=2,SUBTOTAL(9,G$7:G409)-SUBTOTAL(9,F$7:F409)+$B$5,"")</f>
        <v/>
      </c>
      <c r="C409" s="34" t="str">
        <f>+IF(E409=3,SUBTOTAL(9,G$7:G411)-SUBTOTAL(9,F$7:F411)+$C$5,"")</f>
        <v/>
      </c>
      <c r="D409" s="35" t="str">
        <f>IF(E409="","",LOOKUP(E409,[1]data!$A$3:$A$5,[1]data!$B$3:$B$5))</f>
        <v/>
      </c>
      <c r="E409" s="42"/>
      <c r="F409" s="50"/>
      <c r="G409" s="50"/>
      <c r="H409" s="50"/>
      <c r="I409" s="38"/>
      <c r="J409" s="39"/>
      <c r="K409" s="40"/>
      <c r="L409" s="41"/>
    </row>
    <row r="410" spans="1:12" s="11" customFormat="1" ht="18">
      <c r="A410" s="22" t="str">
        <f>+IF(E410=1,SUBTOTAL(9,G$7:G410)-SUBTOTAL(9,F$7:F410)+$A$5,"")</f>
        <v/>
      </c>
      <c r="B410" s="33" t="str">
        <f>+IF(E410=2,SUBTOTAL(9,G$7:G410)-SUBTOTAL(9,F$7:F410)+$B$5,"")</f>
        <v/>
      </c>
      <c r="C410" s="34" t="str">
        <f>+IF(E410=3,SUBTOTAL(9,G$7:G412)-SUBTOTAL(9,F$7:F412)+$C$5,"")</f>
        <v/>
      </c>
      <c r="D410" s="35" t="str">
        <f>IF(E410="","",LOOKUP(E410,[1]data!$A$3:$A$5,[1]data!$B$3:$B$5))</f>
        <v/>
      </c>
      <c r="E410" s="42"/>
      <c r="F410" s="50"/>
      <c r="G410" s="50"/>
      <c r="H410" s="50"/>
      <c r="I410" s="38"/>
      <c r="J410" s="39"/>
      <c r="K410" s="40"/>
      <c r="L410" s="41"/>
    </row>
    <row r="411" spans="1:12" s="11" customFormat="1" ht="18">
      <c r="A411" s="22" t="str">
        <f>+IF(E411=1,SUBTOTAL(9,G$7:G411)-SUBTOTAL(9,F$7:F411)+$A$5,"")</f>
        <v/>
      </c>
      <c r="B411" s="33" t="str">
        <f>+IF(E411=2,SUBTOTAL(9,G$7:G411)-SUBTOTAL(9,F$7:F411)+$B$5,"")</f>
        <v/>
      </c>
      <c r="C411" s="34" t="str">
        <f>+IF(E411=3,SUBTOTAL(9,G$7:G413)-SUBTOTAL(9,F$7:F413)+$C$5,"")</f>
        <v/>
      </c>
      <c r="D411" s="35" t="str">
        <f>IF(E411="","",LOOKUP(E411,[1]data!$A$3:$A$5,[1]data!$B$3:$B$5))</f>
        <v/>
      </c>
      <c r="E411" s="42"/>
      <c r="F411" s="50"/>
      <c r="G411" s="50"/>
      <c r="H411" s="50"/>
      <c r="I411" s="38"/>
      <c r="J411" s="39"/>
      <c r="K411" s="40"/>
      <c r="L411" s="41"/>
    </row>
    <row r="412" spans="1:12" s="11" customFormat="1" ht="18">
      <c r="A412" s="22" t="str">
        <f>+IF(E412=1,SUBTOTAL(9,G$7:G412)-SUBTOTAL(9,F$7:F412)+$A$5,"")</f>
        <v/>
      </c>
      <c r="B412" s="33" t="str">
        <f>+IF(E412=2,SUBTOTAL(9,G$7:G412)-SUBTOTAL(9,F$7:F412)+$B$5,"")</f>
        <v/>
      </c>
      <c r="C412" s="34" t="str">
        <f>+IF(E412=3,SUBTOTAL(9,G$7:G414)-SUBTOTAL(9,F$7:F414)+$C$5,"")</f>
        <v/>
      </c>
      <c r="D412" s="35" t="str">
        <f>IF(E412="","",LOOKUP(E412,[1]data!$A$3:$A$5,[1]data!$B$3:$B$5))</f>
        <v/>
      </c>
      <c r="E412" s="42"/>
      <c r="F412" s="50"/>
      <c r="G412" s="50"/>
      <c r="H412" s="50"/>
      <c r="I412" s="38"/>
      <c r="J412" s="39"/>
      <c r="K412" s="40"/>
      <c r="L412" s="41"/>
    </row>
    <row r="413" spans="1:12" s="11" customFormat="1" ht="18">
      <c r="A413" s="22" t="str">
        <f>+IF(E413=1,SUBTOTAL(9,G$7:G413)-SUBTOTAL(9,F$7:F413)+$A$5,"")</f>
        <v/>
      </c>
      <c r="B413" s="33" t="str">
        <f>+IF(E413=2,SUBTOTAL(9,G$7:G413)-SUBTOTAL(9,F$7:F413)+$B$5,"")</f>
        <v/>
      </c>
      <c r="C413" s="34" t="str">
        <f>+IF(E413=3,SUBTOTAL(9,G$7:G415)-SUBTOTAL(9,F$7:F415)+$C$5,"")</f>
        <v/>
      </c>
      <c r="D413" s="35" t="str">
        <f>IF(E413="","",LOOKUP(E413,[1]data!$A$3:$A$5,[1]data!$B$3:$B$5))</f>
        <v/>
      </c>
      <c r="E413" s="42"/>
      <c r="F413" s="50"/>
      <c r="G413" s="50"/>
      <c r="H413" s="50"/>
      <c r="I413" s="38"/>
      <c r="J413" s="39"/>
      <c r="K413" s="40"/>
      <c r="L413" s="41"/>
    </row>
    <row r="414" spans="1:12" s="11" customFormat="1" ht="18">
      <c r="A414" s="22" t="str">
        <f>+IF(E414=1,SUBTOTAL(9,G$7:G414)-SUBTOTAL(9,F$7:F414)+$A$5,"")</f>
        <v/>
      </c>
      <c r="B414" s="33" t="str">
        <f>+IF(E414=2,SUBTOTAL(9,G$7:G414)-SUBTOTAL(9,F$7:F414)+$B$5,"")</f>
        <v/>
      </c>
      <c r="C414" s="34" t="str">
        <f>+IF(E414=3,SUBTOTAL(9,G$7:G416)-SUBTOTAL(9,F$7:F416)+$C$5,"")</f>
        <v/>
      </c>
      <c r="D414" s="35" t="str">
        <f>IF(E414="","",LOOKUP(E414,[1]data!$A$3:$A$5,[1]data!$B$3:$B$5))</f>
        <v/>
      </c>
      <c r="E414" s="42"/>
      <c r="F414" s="50"/>
      <c r="G414" s="50"/>
      <c r="H414" s="50"/>
      <c r="I414" s="38"/>
      <c r="J414" s="39"/>
      <c r="K414" s="40"/>
      <c r="L414" s="41"/>
    </row>
    <row r="415" spans="1:12" s="11" customFormat="1" ht="18">
      <c r="A415" s="22" t="str">
        <f>+IF(E415=1,SUBTOTAL(9,G$7:G415)-SUBTOTAL(9,F$7:F415)+$A$5,"")</f>
        <v/>
      </c>
      <c r="B415" s="33" t="str">
        <f>+IF(E415=2,SUBTOTAL(9,G$7:G415)-SUBTOTAL(9,F$7:F415)+$B$5,"")</f>
        <v/>
      </c>
      <c r="C415" s="34" t="str">
        <f>+IF(E415=3,SUBTOTAL(9,G$7:G417)-SUBTOTAL(9,F$7:F417)+$C$5,"")</f>
        <v/>
      </c>
      <c r="D415" s="35" t="str">
        <f>IF(E415="","",LOOKUP(E415,[1]data!$A$3:$A$5,[1]data!$B$3:$B$5))</f>
        <v/>
      </c>
      <c r="E415" s="42"/>
      <c r="F415" s="50"/>
      <c r="G415" s="50"/>
      <c r="H415" s="50"/>
      <c r="I415" s="38"/>
      <c r="J415" s="39"/>
      <c r="K415" s="40"/>
      <c r="L415" s="41"/>
    </row>
    <row r="416" spans="1:12" s="11" customFormat="1" ht="18">
      <c r="A416" s="22" t="str">
        <f>+IF(E416=1,SUBTOTAL(9,G$7:G416)-SUBTOTAL(9,F$7:F416)+$A$5,"")</f>
        <v/>
      </c>
      <c r="B416" s="33" t="str">
        <f>+IF(E416=2,SUBTOTAL(9,G$7:G416)-SUBTOTAL(9,F$7:F416)+$B$5,"")</f>
        <v/>
      </c>
      <c r="C416" s="34" t="str">
        <f>+IF(E416=3,SUBTOTAL(9,G$7:G418)-SUBTOTAL(9,F$7:F418)+$C$5,"")</f>
        <v/>
      </c>
      <c r="D416" s="35" t="str">
        <f>IF(E416="","",LOOKUP(E416,[1]data!$A$3:$A$5,[1]data!$B$3:$B$5))</f>
        <v/>
      </c>
      <c r="E416" s="42"/>
      <c r="F416" s="50"/>
      <c r="G416" s="50"/>
      <c r="H416" s="50"/>
      <c r="I416" s="38"/>
      <c r="J416" s="39"/>
      <c r="K416" s="40"/>
      <c r="L416" s="41"/>
    </row>
    <row r="417" spans="1:12" s="11" customFormat="1" ht="18">
      <c r="A417" s="22" t="str">
        <f>+IF(E417=1,SUBTOTAL(9,G$7:G417)-SUBTOTAL(9,F$7:F417)+$A$5,"")</f>
        <v/>
      </c>
      <c r="B417" s="33" t="str">
        <f>+IF(E417=2,SUBTOTAL(9,G$7:G417)-SUBTOTAL(9,F$7:F417)+$B$5,"")</f>
        <v/>
      </c>
      <c r="C417" s="34" t="str">
        <f>+IF(E417=3,SUBTOTAL(9,G$7:G419)-SUBTOTAL(9,F$7:F419)+$C$5,"")</f>
        <v/>
      </c>
      <c r="D417" s="35" t="str">
        <f>IF(E417="","",LOOKUP(E417,[1]data!$A$3:$A$5,[1]data!$B$3:$B$5))</f>
        <v/>
      </c>
      <c r="E417" s="42"/>
      <c r="F417" s="50"/>
      <c r="G417" s="50"/>
      <c r="H417" s="50"/>
      <c r="I417" s="38"/>
      <c r="J417" s="39"/>
      <c r="K417" s="40"/>
      <c r="L417" s="41"/>
    </row>
    <row r="418" spans="1:12" s="11" customFormat="1" ht="18">
      <c r="A418" s="22" t="str">
        <f>+IF(E418=1,SUBTOTAL(9,G$7:G418)-SUBTOTAL(9,F$7:F418)+$A$5,"")</f>
        <v/>
      </c>
      <c r="B418" s="33" t="str">
        <f>+IF(E418=2,SUBTOTAL(9,G$7:G418)-SUBTOTAL(9,F$7:F418)+$B$5,"")</f>
        <v/>
      </c>
      <c r="C418" s="34" t="str">
        <f>+IF(E418=3,SUBTOTAL(9,G$7:G420)-SUBTOTAL(9,F$7:F420)+$C$5,"")</f>
        <v/>
      </c>
      <c r="D418" s="35" t="str">
        <f>IF(E418="","",LOOKUP(E418,[1]data!$A$3:$A$5,[1]data!$B$3:$B$5))</f>
        <v/>
      </c>
      <c r="E418" s="42"/>
      <c r="F418" s="50"/>
      <c r="G418" s="50"/>
      <c r="H418" s="50"/>
      <c r="I418" s="38"/>
      <c r="J418" s="39"/>
      <c r="K418" s="40"/>
      <c r="L418" s="41"/>
    </row>
    <row r="419" spans="1:12" s="11" customFormat="1" ht="18">
      <c r="A419" s="22" t="str">
        <f>+IF(E419=1,SUBTOTAL(9,G$7:G419)-SUBTOTAL(9,F$7:F419)+$A$5,"")</f>
        <v/>
      </c>
      <c r="B419" s="33" t="str">
        <f>+IF(E419=2,SUBTOTAL(9,G$7:G419)-SUBTOTAL(9,F$7:F419)+$B$5,"")</f>
        <v/>
      </c>
      <c r="C419" s="34" t="str">
        <f>+IF(E419=3,SUBTOTAL(9,G$7:G421)-SUBTOTAL(9,F$7:F421)+$C$5,"")</f>
        <v/>
      </c>
      <c r="D419" s="35" t="str">
        <f>IF(E419="","",LOOKUP(E419,[1]data!$A$3:$A$5,[1]data!$B$3:$B$5))</f>
        <v/>
      </c>
      <c r="E419" s="42"/>
      <c r="F419" s="50"/>
      <c r="G419" s="50"/>
      <c r="H419" s="50"/>
      <c r="I419" s="38"/>
      <c r="J419" s="39"/>
      <c r="K419" s="40"/>
      <c r="L419" s="41"/>
    </row>
    <row r="420" spans="1:12" s="11" customFormat="1" ht="18">
      <c r="A420" s="22" t="str">
        <f>+IF(E420=1,SUBTOTAL(9,G$7:G420)-SUBTOTAL(9,F$7:F420)+$A$5,"")</f>
        <v/>
      </c>
      <c r="B420" s="33" t="str">
        <f>+IF(E420=2,SUBTOTAL(9,G$7:G420)-SUBTOTAL(9,F$7:F420)+$B$5,"")</f>
        <v/>
      </c>
      <c r="C420" s="34" t="str">
        <f>+IF(E420=3,SUBTOTAL(9,G$7:G422)-SUBTOTAL(9,F$7:F422)+$C$5,"")</f>
        <v/>
      </c>
      <c r="D420" s="35" t="str">
        <f>IF(E420="","",LOOKUP(E420,[1]data!$A$3:$A$5,[1]data!$B$3:$B$5))</f>
        <v/>
      </c>
      <c r="E420" s="42"/>
      <c r="F420" s="50"/>
      <c r="G420" s="50"/>
      <c r="H420" s="50"/>
      <c r="I420" s="38"/>
      <c r="J420" s="39"/>
      <c r="K420" s="40"/>
      <c r="L420" s="41"/>
    </row>
    <row r="421" spans="1:12" s="11" customFormat="1" ht="18">
      <c r="A421" s="22" t="str">
        <f>+IF(E421=1,SUBTOTAL(9,G$7:G421)-SUBTOTAL(9,F$7:F421)+$A$5,"")</f>
        <v/>
      </c>
      <c r="B421" s="33" t="str">
        <f>+IF(E421=2,SUBTOTAL(9,G$7:G421)-SUBTOTAL(9,F$7:F421)+$B$5,"")</f>
        <v/>
      </c>
      <c r="C421" s="34" t="str">
        <f>+IF(E421=3,SUBTOTAL(9,G$7:G423)-SUBTOTAL(9,F$7:F423)+$C$5,"")</f>
        <v/>
      </c>
      <c r="D421" s="35" t="str">
        <f>IF(E421="","",LOOKUP(E421,[1]data!$A$3:$A$5,[1]data!$B$3:$B$5))</f>
        <v/>
      </c>
      <c r="E421" s="42"/>
      <c r="F421" s="50"/>
      <c r="G421" s="50"/>
      <c r="H421" s="50"/>
      <c r="I421" s="38"/>
      <c r="J421" s="39"/>
      <c r="K421" s="40"/>
      <c r="L421" s="41"/>
    </row>
    <row r="422" spans="1:12" s="11" customFormat="1" ht="18">
      <c r="A422" s="22" t="str">
        <f>+IF(E422=1,SUBTOTAL(9,G$7:G422)-SUBTOTAL(9,F$7:F422)+$A$5,"")</f>
        <v/>
      </c>
      <c r="B422" s="33" t="str">
        <f>+IF(E422=2,SUBTOTAL(9,G$7:G422)-SUBTOTAL(9,F$7:F422)+$B$5,"")</f>
        <v/>
      </c>
      <c r="C422" s="34" t="str">
        <f>+IF(E422=3,SUBTOTAL(9,G$7:G424)-SUBTOTAL(9,F$7:F424)+$C$5,"")</f>
        <v/>
      </c>
      <c r="D422" s="35" t="str">
        <f>IF(E422="","",LOOKUP(E422,[1]data!$A$3:$A$5,[1]data!$B$3:$B$5))</f>
        <v/>
      </c>
      <c r="E422" s="42"/>
      <c r="F422" s="50"/>
      <c r="G422" s="50"/>
      <c r="H422" s="50"/>
      <c r="I422" s="38"/>
      <c r="J422" s="39"/>
      <c r="K422" s="40"/>
      <c r="L422" s="41"/>
    </row>
    <row r="423" spans="1:12" s="11" customFormat="1" ht="18">
      <c r="A423" s="22" t="str">
        <f>+IF(E423=1,SUBTOTAL(9,G$7:G423)-SUBTOTAL(9,F$7:F423)+$A$5,"")</f>
        <v/>
      </c>
      <c r="B423" s="33" t="str">
        <f>+IF(E423=2,SUBTOTAL(9,G$7:G423)-SUBTOTAL(9,F$7:F423)+$B$5,"")</f>
        <v/>
      </c>
      <c r="C423" s="34" t="str">
        <f>+IF(E423=3,SUBTOTAL(9,G$7:G425)-SUBTOTAL(9,F$7:F425)+$C$5,"")</f>
        <v/>
      </c>
      <c r="D423" s="35" t="str">
        <f>IF(E423="","",LOOKUP(E423,[1]data!$A$3:$A$5,[1]data!$B$3:$B$5))</f>
        <v/>
      </c>
      <c r="E423" s="42"/>
      <c r="F423" s="50"/>
      <c r="G423" s="50"/>
      <c r="H423" s="50"/>
      <c r="I423" s="38"/>
      <c r="J423" s="39"/>
      <c r="K423" s="40"/>
      <c r="L423" s="41"/>
    </row>
    <row r="424" spans="1:12" s="11" customFormat="1" ht="18">
      <c r="A424" s="22" t="str">
        <f>+IF(E424=1,SUBTOTAL(9,G$7:G424)-SUBTOTAL(9,F$7:F424)+$A$5,"")</f>
        <v/>
      </c>
      <c r="B424" s="33" t="str">
        <f>+IF(E424=2,SUBTOTAL(9,G$7:G424)-SUBTOTAL(9,F$7:F424)+$B$5,"")</f>
        <v/>
      </c>
      <c r="C424" s="34" t="str">
        <f>+IF(E424=3,SUBTOTAL(9,G$7:G426)-SUBTOTAL(9,F$7:F426)+$C$5,"")</f>
        <v/>
      </c>
      <c r="D424" s="35" t="str">
        <f>IF(E424="","",LOOKUP(E424,[1]data!$A$3:$A$5,[1]data!$B$3:$B$5))</f>
        <v/>
      </c>
      <c r="E424" s="42"/>
      <c r="F424" s="50"/>
      <c r="G424" s="50"/>
      <c r="H424" s="50"/>
      <c r="I424" s="38"/>
      <c r="J424" s="39"/>
      <c r="K424" s="40"/>
      <c r="L424" s="41"/>
    </row>
    <row r="425" spans="1:12" s="11" customFormat="1" ht="18">
      <c r="A425" s="22" t="str">
        <f>+IF(E425=1,SUBTOTAL(9,G$7:G425)-SUBTOTAL(9,F$7:F425)+$A$5,"")</f>
        <v/>
      </c>
      <c r="B425" s="33" t="str">
        <f>+IF(E425=2,SUBTOTAL(9,G$7:G425)-SUBTOTAL(9,F$7:F425)+$B$5,"")</f>
        <v/>
      </c>
      <c r="C425" s="34" t="str">
        <f>+IF(E425=3,SUBTOTAL(9,G$7:G427)-SUBTOTAL(9,F$7:F427)+$C$5,"")</f>
        <v/>
      </c>
      <c r="D425" s="35" t="str">
        <f>IF(E425="","",LOOKUP(E425,[1]data!$A$3:$A$5,[1]data!$B$3:$B$5))</f>
        <v/>
      </c>
      <c r="E425" s="42"/>
      <c r="F425" s="50"/>
      <c r="G425" s="50"/>
      <c r="H425" s="50"/>
      <c r="I425" s="38"/>
      <c r="J425" s="39"/>
      <c r="K425" s="40"/>
      <c r="L425" s="41"/>
    </row>
    <row r="426" spans="1:12" s="11" customFormat="1" ht="18">
      <c r="A426" s="22" t="str">
        <f>+IF(E426=1,SUBTOTAL(9,G$7:G426)-SUBTOTAL(9,F$7:F426)+$A$5,"")</f>
        <v/>
      </c>
      <c r="B426" s="33" t="str">
        <f>+IF(E426=2,SUBTOTAL(9,G$7:G426)-SUBTOTAL(9,F$7:F426)+$B$5,"")</f>
        <v/>
      </c>
      <c r="C426" s="34" t="str">
        <f>+IF(E426=3,SUBTOTAL(9,G$7:G428)-SUBTOTAL(9,F$7:F428)+$C$5,"")</f>
        <v/>
      </c>
      <c r="D426" s="35" t="str">
        <f>IF(E426="","",LOOKUP(E426,[1]data!$A$3:$A$5,[1]data!$B$3:$B$5))</f>
        <v/>
      </c>
      <c r="E426" s="42"/>
      <c r="F426" s="50"/>
      <c r="G426" s="50"/>
      <c r="H426" s="50"/>
      <c r="I426" s="38"/>
      <c r="J426" s="39"/>
      <c r="K426" s="40"/>
      <c r="L426" s="41"/>
    </row>
    <row r="427" spans="1:12" s="11" customFormat="1" ht="18">
      <c r="A427" s="22" t="str">
        <f>+IF(E427=1,SUBTOTAL(9,G$7:G427)-SUBTOTAL(9,F$7:F427)+$A$5,"")</f>
        <v/>
      </c>
      <c r="B427" s="33" t="str">
        <f>+IF(E427=2,SUBTOTAL(9,G$7:G427)-SUBTOTAL(9,F$7:F427)+$B$5,"")</f>
        <v/>
      </c>
      <c r="C427" s="34" t="str">
        <f>+IF(E427=3,SUBTOTAL(9,G$7:G429)-SUBTOTAL(9,F$7:F429)+$C$5,"")</f>
        <v/>
      </c>
      <c r="D427" s="35" t="str">
        <f>IF(E427="","",LOOKUP(E427,[1]data!$A$3:$A$5,[1]data!$B$3:$B$5))</f>
        <v/>
      </c>
      <c r="E427" s="42"/>
      <c r="F427" s="50"/>
      <c r="G427" s="50"/>
      <c r="H427" s="50"/>
      <c r="I427" s="38"/>
      <c r="J427" s="39"/>
      <c r="K427" s="40"/>
      <c r="L427" s="41"/>
    </row>
    <row r="428" spans="1:12" s="11" customFormat="1" ht="18">
      <c r="A428" s="22" t="str">
        <f>+IF(E428=1,SUBTOTAL(9,G$7:G428)-SUBTOTAL(9,F$7:F428)+$A$5,"")</f>
        <v/>
      </c>
      <c r="B428" s="33" t="str">
        <f>+IF(E428=2,SUBTOTAL(9,G$7:G428)-SUBTOTAL(9,F$7:F428)+$B$5,"")</f>
        <v/>
      </c>
      <c r="C428" s="34" t="str">
        <f>+IF(E428=3,SUBTOTAL(9,G$7:G430)-SUBTOTAL(9,F$7:F430)+$C$5,"")</f>
        <v/>
      </c>
      <c r="D428" s="35" t="str">
        <f>IF(E428="","",LOOKUP(E428,[1]data!$A$3:$A$5,[1]data!$B$3:$B$5))</f>
        <v/>
      </c>
      <c r="E428" s="42"/>
      <c r="F428" s="50"/>
      <c r="G428" s="50"/>
      <c r="H428" s="50"/>
      <c r="I428" s="38"/>
      <c r="J428" s="39"/>
      <c r="K428" s="40"/>
      <c r="L428" s="41"/>
    </row>
    <row r="429" spans="1:12" s="11" customFormat="1" ht="18">
      <c r="A429" s="22" t="str">
        <f>+IF(E429=1,SUBTOTAL(9,G$7:G429)-SUBTOTAL(9,F$7:F429)+$A$5,"")</f>
        <v/>
      </c>
      <c r="B429" s="33" t="str">
        <f>+IF(E429=2,SUBTOTAL(9,G$7:G429)-SUBTOTAL(9,F$7:F429)+$B$5,"")</f>
        <v/>
      </c>
      <c r="C429" s="34" t="str">
        <f>+IF(E429=3,SUBTOTAL(9,G$7:G431)-SUBTOTAL(9,F$7:F431)+$C$5,"")</f>
        <v/>
      </c>
      <c r="D429" s="35" t="str">
        <f>IF(E429="","",LOOKUP(E429,[1]data!$A$3:$A$5,[1]data!$B$3:$B$5))</f>
        <v/>
      </c>
      <c r="E429" s="42"/>
      <c r="F429" s="50"/>
      <c r="G429" s="50"/>
      <c r="H429" s="50"/>
      <c r="I429" s="38"/>
      <c r="J429" s="39"/>
      <c r="K429" s="40"/>
      <c r="L429" s="41"/>
    </row>
    <row r="430" spans="1:12" s="11" customFormat="1" ht="18">
      <c r="A430" s="22" t="str">
        <f>+IF(E430=1,SUBTOTAL(9,G$7:G430)-SUBTOTAL(9,F$7:F430)+$A$5,"")</f>
        <v/>
      </c>
      <c r="B430" s="33" t="str">
        <f>+IF(E430=2,SUBTOTAL(9,G$7:G430)-SUBTOTAL(9,F$7:F430)+$B$5,"")</f>
        <v/>
      </c>
      <c r="C430" s="34" t="str">
        <f>+IF(E430=3,SUBTOTAL(9,G$7:G432)-SUBTOTAL(9,F$7:F432)+$C$5,"")</f>
        <v/>
      </c>
      <c r="D430" s="35" t="str">
        <f>IF(E430="","",LOOKUP(E430,[1]data!$A$3:$A$5,[1]data!$B$3:$B$5))</f>
        <v/>
      </c>
      <c r="E430" s="42"/>
      <c r="F430" s="50"/>
      <c r="G430" s="50"/>
      <c r="H430" s="50"/>
      <c r="I430" s="38"/>
      <c r="J430" s="39"/>
      <c r="K430" s="40"/>
      <c r="L430" s="41"/>
    </row>
    <row r="431" spans="1:12" s="11" customFormat="1" ht="18">
      <c r="A431" s="22" t="str">
        <f>+IF(E431=1,SUBTOTAL(9,G$7:G431)-SUBTOTAL(9,F$7:F431)+$A$5,"")</f>
        <v/>
      </c>
      <c r="B431" s="33" t="str">
        <f>+IF(E431=2,SUBTOTAL(9,G$7:G431)-SUBTOTAL(9,F$7:F431)+$B$5,"")</f>
        <v/>
      </c>
      <c r="C431" s="34" t="str">
        <f>+IF(E431=3,SUBTOTAL(9,G$7:G433)-SUBTOTAL(9,F$7:F433)+$C$5,"")</f>
        <v/>
      </c>
      <c r="D431" s="35" t="str">
        <f>IF(E431="","",LOOKUP(E431,[1]data!$A$3:$A$5,[1]data!$B$3:$B$5))</f>
        <v/>
      </c>
      <c r="E431" s="42"/>
      <c r="F431" s="50"/>
      <c r="G431" s="50"/>
      <c r="H431" s="50"/>
      <c r="I431" s="38"/>
      <c r="J431" s="39"/>
      <c r="K431" s="40"/>
      <c r="L431" s="41"/>
    </row>
    <row r="432" spans="1:12" s="11" customFormat="1" ht="18">
      <c r="A432" s="22" t="str">
        <f>+IF(E432=1,SUBTOTAL(9,G$7:G432)-SUBTOTAL(9,F$7:F432)+$A$5,"")</f>
        <v/>
      </c>
      <c r="B432" s="33" t="str">
        <f>+IF(E432=2,SUBTOTAL(9,G$7:G432)-SUBTOTAL(9,F$7:F432)+$B$5,"")</f>
        <v/>
      </c>
      <c r="C432" s="34" t="str">
        <f>+IF(E432=3,SUBTOTAL(9,G$7:G434)-SUBTOTAL(9,F$7:F434)+$C$5,"")</f>
        <v/>
      </c>
      <c r="D432" s="35" t="str">
        <f>IF(E432="","",LOOKUP(E432,[1]data!$A$3:$A$5,[1]data!$B$3:$B$5))</f>
        <v/>
      </c>
      <c r="E432" s="42"/>
      <c r="F432" s="50"/>
      <c r="G432" s="50"/>
      <c r="H432" s="50"/>
      <c r="I432" s="38"/>
      <c r="J432" s="39"/>
      <c r="K432" s="40"/>
      <c r="L432" s="41"/>
    </row>
    <row r="433" spans="1:12" s="11" customFormat="1" ht="18">
      <c r="A433" s="22" t="str">
        <f>+IF(E433=1,SUBTOTAL(9,G$7:G433)-SUBTOTAL(9,F$7:F433)+$A$5,"")</f>
        <v/>
      </c>
      <c r="B433" s="33" t="str">
        <f>+IF(E433=2,SUBTOTAL(9,G$7:G433)-SUBTOTAL(9,F$7:F433)+$B$5,"")</f>
        <v/>
      </c>
      <c r="C433" s="34" t="str">
        <f>+IF(E433=3,SUBTOTAL(9,G$7:G435)-SUBTOTAL(9,F$7:F435)+$C$5,"")</f>
        <v/>
      </c>
      <c r="D433" s="35" t="str">
        <f>IF(E433="","",LOOKUP(E433,[1]data!$A$3:$A$5,[1]data!$B$3:$B$5))</f>
        <v/>
      </c>
      <c r="E433" s="42"/>
      <c r="F433" s="50"/>
      <c r="G433" s="50"/>
      <c r="H433" s="50"/>
      <c r="I433" s="38"/>
      <c r="J433" s="39"/>
      <c r="K433" s="40"/>
      <c r="L433" s="41"/>
    </row>
    <row r="434" spans="1:12" s="11" customFormat="1" ht="18">
      <c r="A434" s="22" t="str">
        <f>+IF(E434=1,SUBTOTAL(9,G$7:G434)-SUBTOTAL(9,F$7:F434)+$A$5,"")</f>
        <v/>
      </c>
      <c r="B434" s="33" t="str">
        <f>+IF(E434=2,SUBTOTAL(9,G$7:G434)-SUBTOTAL(9,F$7:F434)+$B$5,"")</f>
        <v/>
      </c>
      <c r="C434" s="34" t="str">
        <f>+IF(E434=3,SUBTOTAL(9,G$7:G436)-SUBTOTAL(9,F$7:F436)+$C$5,"")</f>
        <v/>
      </c>
      <c r="D434" s="35" t="str">
        <f>IF(E434="","",LOOKUP(E434,[1]data!$A$3:$A$5,[1]data!$B$3:$B$5))</f>
        <v/>
      </c>
      <c r="E434" s="42"/>
      <c r="F434" s="50"/>
      <c r="G434" s="50"/>
      <c r="H434" s="50"/>
      <c r="I434" s="38"/>
      <c r="J434" s="39"/>
      <c r="K434" s="40"/>
      <c r="L434" s="41"/>
    </row>
    <row r="435" spans="1:12" s="11" customFormat="1" ht="18">
      <c r="A435" s="22" t="str">
        <f>+IF(E435=1,SUBTOTAL(9,G$7:G435)-SUBTOTAL(9,F$7:F435)+$A$5,"")</f>
        <v/>
      </c>
      <c r="B435" s="33" t="str">
        <f>+IF(E435=2,SUBTOTAL(9,G$7:G435)-SUBTOTAL(9,F$7:F435)+$B$5,"")</f>
        <v/>
      </c>
      <c r="C435" s="34" t="str">
        <f>+IF(E435=3,SUBTOTAL(9,G$7:G437)-SUBTOTAL(9,F$7:F437)+$C$5,"")</f>
        <v/>
      </c>
      <c r="D435" s="35" t="str">
        <f>IF(E435="","",LOOKUP(E435,[1]data!$A$3:$A$5,[1]data!$B$3:$B$5))</f>
        <v/>
      </c>
      <c r="E435" s="42"/>
      <c r="F435" s="50"/>
      <c r="G435" s="50"/>
      <c r="H435" s="50"/>
      <c r="I435" s="38"/>
      <c r="J435" s="39"/>
      <c r="K435" s="40"/>
      <c r="L435" s="41"/>
    </row>
    <row r="436" spans="1:12" s="11" customFormat="1" ht="18">
      <c r="A436" s="22" t="str">
        <f>+IF(E436=1,SUBTOTAL(9,G$7:G436)-SUBTOTAL(9,F$7:F436)+$A$5,"")</f>
        <v/>
      </c>
      <c r="B436" s="33" t="str">
        <f>+IF(E436=2,SUBTOTAL(9,G$7:G436)-SUBTOTAL(9,F$7:F436)+$B$5,"")</f>
        <v/>
      </c>
      <c r="C436" s="34" t="str">
        <f>+IF(E436=3,SUBTOTAL(9,G$7:G438)-SUBTOTAL(9,F$7:F438)+$C$5,"")</f>
        <v/>
      </c>
      <c r="D436" s="35" t="str">
        <f>IF(E436="","",LOOKUP(E436,[1]data!$A$3:$A$5,[1]data!$B$3:$B$5))</f>
        <v/>
      </c>
      <c r="E436" s="42"/>
      <c r="F436" s="50"/>
      <c r="G436" s="50"/>
      <c r="H436" s="50"/>
      <c r="I436" s="38"/>
      <c r="J436" s="39"/>
      <c r="K436" s="40"/>
      <c r="L436" s="41"/>
    </row>
    <row r="437" spans="1:12" s="11" customFormat="1" ht="18">
      <c r="A437" s="22" t="str">
        <f>+IF(E437=1,SUBTOTAL(9,G$7:G437)-SUBTOTAL(9,F$7:F437)+$A$5,"")</f>
        <v/>
      </c>
      <c r="B437" s="33" t="str">
        <f>+IF(E437=2,SUBTOTAL(9,G$7:G437)-SUBTOTAL(9,F$7:F437)+$B$5,"")</f>
        <v/>
      </c>
      <c r="C437" s="34" t="str">
        <f>+IF(E437=3,SUBTOTAL(9,G$7:G439)-SUBTOTAL(9,F$7:F439)+$C$5,"")</f>
        <v/>
      </c>
      <c r="D437" s="35" t="str">
        <f>IF(E437="","",LOOKUP(E437,[1]data!$A$3:$A$5,[1]data!$B$3:$B$5))</f>
        <v/>
      </c>
      <c r="E437" s="42"/>
      <c r="F437" s="50"/>
      <c r="G437" s="50"/>
      <c r="H437" s="50"/>
      <c r="I437" s="38"/>
      <c r="J437" s="39"/>
      <c r="K437" s="40"/>
      <c r="L437" s="41"/>
    </row>
    <row r="438" spans="1:12" s="11" customFormat="1" ht="18">
      <c r="A438" s="22" t="str">
        <f>+IF(E438=1,SUBTOTAL(9,G$7:G438)-SUBTOTAL(9,F$7:F438)+$A$5,"")</f>
        <v/>
      </c>
      <c r="B438" s="33" t="str">
        <f>+IF(E438=2,SUBTOTAL(9,G$7:G438)-SUBTOTAL(9,F$7:F438)+$B$5,"")</f>
        <v/>
      </c>
      <c r="C438" s="34" t="str">
        <f>+IF(E438=3,SUBTOTAL(9,G$7:G440)-SUBTOTAL(9,F$7:F440)+$C$5,"")</f>
        <v/>
      </c>
      <c r="D438" s="35" t="str">
        <f>IF(E438="","",LOOKUP(E438,[1]data!$A$3:$A$5,[1]data!$B$3:$B$5))</f>
        <v/>
      </c>
      <c r="E438" s="42"/>
      <c r="F438" s="50"/>
      <c r="G438" s="50"/>
      <c r="H438" s="50"/>
      <c r="I438" s="38"/>
      <c r="J438" s="39"/>
      <c r="K438" s="40"/>
      <c r="L438" s="41"/>
    </row>
    <row r="439" spans="1:12" s="11" customFormat="1" ht="18">
      <c r="A439" s="22" t="str">
        <f>+IF(E439=1,SUBTOTAL(9,G$7:G439)-SUBTOTAL(9,F$7:F439)+$A$5,"")</f>
        <v/>
      </c>
      <c r="B439" s="33" t="str">
        <f>+IF(E439=2,SUBTOTAL(9,G$7:G439)-SUBTOTAL(9,F$7:F439)+$B$5,"")</f>
        <v/>
      </c>
      <c r="C439" s="34" t="str">
        <f>+IF(E439=3,SUBTOTAL(9,G$7:G441)-SUBTOTAL(9,F$7:F441)+$C$5,"")</f>
        <v/>
      </c>
      <c r="D439" s="35" t="str">
        <f>IF(E439="","",LOOKUP(E439,[1]data!$A$3:$A$5,[1]data!$B$3:$B$5))</f>
        <v/>
      </c>
      <c r="E439" s="42"/>
      <c r="F439" s="50"/>
      <c r="G439" s="50"/>
      <c r="H439" s="50"/>
      <c r="I439" s="38"/>
      <c r="J439" s="39"/>
      <c r="K439" s="40"/>
      <c r="L439" s="41"/>
    </row>
    <row r="440" spans="1:12" s="11" customFormat="1" ht="18">
      <c r="A440" s="22" t="str">
        <f>+IF(E440=1,SUBTOTAL(9,G$7:G440)-SUBTOTAL(9,F$7:F440)+$A$5,"")</f>
        <v/>
      </c>
      <c r="B440" s="33" t="str">
        <f>+IF(E440=2,SUBTOTAL(9,G$7:G440)-SUBTOTAL(9,F$7:F440)+$B$5,"")</f>
        <v/>
      </c>
      <c r="C440" s="34" t="str">
        <f>+IF(E440=3,SUBTOTAL(9,G$7:G442)-SUBTOTAL(9,F$7:F442)+$C$5,"")</f>
        <v/>
      </c>
      <c r="D440" s="35" t="str">
        <f>IF(E440="","",LOOKUP(E440,[1]data!$A$3:$A$5,[1]data!$B$3:$B$5))</f>
        <v/>
      </c>
      <c r="E440" s="42"/>
      <c r="F440" s="50"/>
      <c r="G440" s="50"/>
      <c r="H440" s="50"/>
      <c r="I440" s="38"/>
      <c r="J440" s="39"/>
      <c r="K440" s="40"/>
      <c r="L440" s="41"/>
    </row>
    <row r="441" spans="1:12" s="11" customFormat="1" ht="18">
      <c r="A441" s="22" t="str">
        <f>+IF(E441=1,SUBTOTAL(9,G$7:G441)-SUBTOTAL(9,F$7:F441)+$A$5,"")</f>
        <v/>
      </c>
      <c r="B441" s="33" t="str">
        <f>+IF(E441=2,SUBTOTAL(9,G$7:G441)-SUBTOTAL(9,F$7:F441)+$B$5,"")</f>
        <v/>
      </c>
      <c r="C441" s="34" t="str">
        <f>+IF(E441=3,SUBTOTAL(9,G$7:G443)-SUBTOTAL(9,F$7:F443)+$C$5,"")</f>
        <v/>
      </c>
      <c r="D441" s="35" t="str">
        <f>IF(E441="","",LOOKUP(E441,[1]data!$A$3:$A$5,[1]data!$B$3:$B$5))</f>
        <v/>
      </c>
      <c r="E441" s="42"/>
      <c r="F441" s="50"/>
      <c r="G441" s="50"/>
      <c r="H441" s="50"/>
      <c r="I441" s="38"/>
      <c r="J441" s="39"/>
      <c r="K441" s="40"/>
      <c r="L441" s="41"/>
    </row>
    <row r="442" spans="1:12" s="11" customFormat="1" ht="18">
      <c r="A442" s="22" t="str">
        <f>+IF(E442=1,SUBTOTAL(9,G$7:G442)-SUBTOTAL(9,F$7:F442)+$A$5,"")</f>
        <v/>
      </c>
      <c r="B442" s="33" t="str">
        <f>+IF(E442=2,SUBTOTAL(9,G$7:G442)-SUBTOTAL(9,F$7:F442)+$B$5,"")</f>
        <v/>
      </c>
      <c r="C442" s="34" t="str">
        <f>+IF(E442=3,SUBTOTAL(9,G$7:G444)-SUBTOTAL(9,F$7:F444)+$C$5,"")</f>
        <v/>
      </c>
      <c r="D442" s="35" t="str">
        <f>IF(E442="","",LOOKUP(E442,[1]data!$A$3:$A$5,[1]data!$B$3:$B$5))</f>
        <v/>
      </c>
      <c r="E442" s="42"/>
      <c r="F442" s="50"/>
      <c r="G442" s="50"/>
      <c r="H442" s="50"/>
      <c r="I442" s="38"/>
      <c r="J442" s="39"/>
      <c r="K442" s="40"/>
      <c r="L442" s="41"/>
    </row>
    <row r="443" spans="1:12" s="11" customFormat="1" ht="18">
      <c r="A443" s="22" t="str">
        <f>+IF(E443=1,SUBTOTAL(9,G$7:G443)-SUBTOTAL(9,F$7:F443)+$A$5,"")</f>
        <v/>
      </c>
      <c r="B443" s="33" t="str">
        <f>+IF(E443=2,SUBTOTAL(9,G$7:G443)-SUBTOTAL(9,F$7:F443)+$B$5,"")</f>
        <v/>
      </c>
      <c r="C443" s="34" t="str">
        <f>+IF(E443=3,SUBTOTAL(9,G$7:G445)-SUBTOTAL(9,F$7:F445)+$C$5,"")</f>
        <v/>
      </c>
      <c r="D443" s="35" t="str">
        <f>IF(E443="","",LOOKUP(E443,[1]data!$A$3:$A$5,[1]data!$B$3:$B$5))</f>
        <v/>
      </c>
      <c r="E443" s="42"/>
      <c r="F443" s="50"/>
      <c r="G443" s="50"/>
      <c r="H443" s="50"/>
      <c r="I443" s="38"/>
      <c r="J443" s="39"/>
      <c r="K443" s="40"/>
      <c r="L443" s="41"/>
    </row>
    <row r="444" spans="1:12" s="11" customFormat="1" ht="18">
      <c r="A444" s="22" t="str">
        <f>+IF(E444=1,SUBTOTAL(9,G$7:G444)-SUBTOTAL(9,F$7:F444)+$A$5,"")</f>
        <v/>
      </c>
      <c r="B444" s="33" t="str">
        <f>+IF(E444=2,SUBTOTAL(9,G$7:G444)-SUBTOTAL(9,F$7:F444)+$B$5,"")</f>
        <v/>
      </c>
      <c r="C444" s="34" t="str">
        <f>+IF(E444=3,SUBTOTAL(9,G$7:G446)-SUBTOTAL(9,F$7:F446)+$C$5,"")</f>
        <v/>
      </c>
      <c r="D444" s="35" t="str">
        <f>IF(E444="","",LOOKUP(E444,[1]data!$A$3:$A$5,[1]data!$B$3:$B$5))</f>
        <v/>
      </c>
      <c r="E444" s="42"/>
      <c r="F444" s="50"/>
      <c r="G444" s="50"/>
      <c r="H444" s="50"/>
      <c r="I444" s="38"/>
      <c r="J444" s="39"/>
      <c r="K444" s="40"/>
      <c r="L444" s="41"/>
    </row>
    <row r="445" spans="1:12" s="11" customFormat="1" ht="18">
      <c r="A445" s="22" t="str">
        <f>+IF(E445=1,SUBTOTAL(9,G$7:G445)-SUBTOTAL(9,F$7:F445)+$A$5,"")</f>
        <v/>
      </c>
      <c r="B445" s="33" t="str">
        <f>+IF(E445=2,SUBTOTAL(9,G$7:G445)-SUBTOTAL(9,F$7:F445)+$B$5,"")</f>
        <v/>
      </c>
      <c r="C445" s="34" t="str">
        <f>+IF(E445=3,SUBTOTAL(9,G$7:G447)-SUBTOTAL(9,F$7:F447)+$C$5,"")</f>
        <v/>
      </c>
      <c r="D445" s="35" t="str">
        <f>IF(E445="","",LOOKUP(E445,[1]data!$A$3:$A$5,[1]data!$B$3:$B$5))</f>
        <v/>
      </c>
      <c r="E445" s="42"/>
      <c r="F445" s="50"/>
      <c r="G445" s="50"/>
      <c r="H445" s="50"/>
      <c r="I445" s="38"/>
      <c r="J445" s="39"/>
      <c r="K445" s="40"/>
      <c r="L445" s="41"/>
    </row>
    <row r="446" spans="1:12" s="11" customFormat="1" ht="18">
      <c r="A446" s="22" t="str">
        <f>+IF(E446=1,SUBTOTAL(9,G$7:G446)-SUBTOTAL(9,F$7:F446)+$A$5,"")</f>
        <v/>
      </c>
      <c r="B446" s="33" t="str">
        <f>+IF(E446=2,SUBTOTAL(9,G$7:G446)-SUBTOTAL(9,F$7:F446)+$B$5,"")</f>
        <v/>
      </c>
      <c r="C446" s="34" t="str">
        <f>+IF(E446=3,SUBTOTAL(9,G$7:G448)-SUBTOTAL(9,F$7:F448)+$C$5,"")</f>
        <v/>
      </c>
      <c r="D446" s="35" t="str">
        <f>IF(E446="","",LOOKUP(E446,[1]data!$A$3:$A$5,[1]data!$B$3:$B$5))</f>
        <v/>
      </c>
      <c r="E446" s="42"/>
      <c r="F446" s="50"/>
      <c r="G446" s="50"/>
      <c r="H446" s="50"/>
      <c r="I446" s="38"/>
      <c r="J446" s="39"/>
      <c r="K446" s="40"/>
      <c r="L446" s="41"/>
    </row>
    <row r="447" spans="1:12" s="11" customFormat="1" ht="18">
      <c r="A447" s="22" t="str">
        <f>+IF(E447=1,SUBTOTAL(9,G$7:G447)-SUBTOTAL(9,F$7:F447)+$A$5,"")</f>
        <v/>
      </c>
      <c r="B447" s="33" t="str">
        <f>+IF(E447=2,SUBTOTAL(9,G$7:G447)-SUBTOTAL(9,F$7:F447)+$B$5,"")</f>
        <v/>
      </c>
      <c r="C447" s="34" t="str">
        <f>+IF(E447=3,SUBTOTAL(9,G$7:G449)-SUBTOTAL(9,F$7:F449)+$C$5,"")</f>
        <v/>
      </c>
      <c r="D447" s="35" t="str">
        <f>IF(E447="","",LOOKUP(E447,[1]data!$A$3:$A$5,[1]data!$B$3:$B$5))</f>
        <v/>
      </c>
      <c r="E447" s="42"/>
      <c r="F447" s="50"/>
      <c r="G447" s="50"/>
      <c r="H447" s="50"/>
      <c r="I447" s="38"/>
      <c r="J447" s="39"/>
      <c r="K447" s="40"/>
      <c r="L447" s="41"/>
    </row>
    <row r="448" spans="1:12" s="11" customFormat="1" ht="18">
      <c r="A448" s="22" t="str">
        <f>+IF(E448=1,SUBTOTAL(9,G$7:G448)-SUBTOTAL(9,F$7:F448)+$A$5,"")</f>
        <v/>
      </c>
      <c r="B448" s="33" t="str">
        <f>+IF(E448=2,SUBTOTAL(9,G$7:G448)-SUBTOTAL(9,F$7:F448)+$B$5,"")</f>
        <v/>
      </c>
      <c r="C448" s="34" t="str">
        <f>+IF(E448=3,SUBTOTAL(9,G$7:G450)-SUBTOTAL(9,F$7:F450)+$C$5,"")</f>
        <v/>
      </c>
      <c r="D448" s="35" t="str">
        <f>IF(E448="","",LOOKUP(E448,[1]data!$A$3:$A$5,[1]data!$B$3:$B$5))</f>
        <v/>
      </c>
      <c r="E448" s="42"/>
      <c r="F448" s="50"/>
      <c r="G448" s="50"/>
      <c r="H448" s="50"/>
      <c r="I448" s="38"/>
      <c r="J448" s="39"/>
      <c r="K448" s="40"/>
      <c r="L448" s="41"/>
    </row>
    <row r="449" spans="1:12" s="11" customFormat="1" ht="18">
      <c r="A449" s="22" t="str">
        <f>+IF(E449=1,SUBTOTAL(9,G$7:G449)-SUBTOTAL(9,F$7:F449)+$A$5,"")</f>
        <v/>
      </c>
      <c r="B449" s="33" t="str">
        <f>+IF(E449=2,SUBTOTAL(9,G$7:G449)-SUBTOTAL(9,F$7:F449)+$B$5,"")</f>
        <v/>
      </c>
      <c r="C449" s="34" t="str">
        <f>+IF(E449=3,SUBTOTAL(9,G$7:G451)-SUBTOTAL(9,F$7:F451)+$C$5,"")</f>
        <v/>
      </c>
      <c r="D449" s="35" t="str">
        <f>IF(E449="","",LOOKUP(E449,[1]data!$A$3:$A$5,[1]data!$B$3:$B$5))</f>
        <v/>
      </c>
      <c r="E449" s="42"/>
      <c r="F449" s="50"/>
      <c r="G449" s="50"/>
      <c r="H449" s="50"/>
      <c r="I449" s="38"/>
      <c r="J449" s="39"/>
      <c r="K449" s="40"/>
      <c r="L449" s="41"/>
    </row>
    <row r="450" spans="1:12" s="11" customFormat="1" ht="18">
      <c r="A450" s="22" t="str">
        <f>+IF(E450=1,SUBTOTAL(9,G$7:G450)-SUBTOTAL(9,F$7:F450)+$A$5,"")</f>
        <v/>
      </c>
      <c r="B450" s="33" t="str">
        <f>+IF(E450=2,SUBTOTAL(9,G$7:G450)-SUBTOTAL(9,F$7:F450)+$B$5,"")</f>
        <v/>
      </c>
      <c r="C450" s="34" t="str">
        <f>+IF(E450=3,SUBTOTAL(9,G$7:G452)-SUBTOTAL(9,F$7:F452)+$C$5,"")</f>
        <v/>
      </c>
      <c r="D450" s="35" t="str">
        <f>IF(E450="","",LOOKUP(E450,[1]data!$A$3:$A$5,[1]data!$B$3:$B$5))</f>
        <v/>
      </c>
      <c r="E450" s="42"/>
      <c r="F450" s="50"/>
      <c r="G450" s="50"/>
      <c r="H450" s="50"/>
      <c r="I450" s="38"/>
      <c r="J450" s="39"/>
      <c r="K450" s="40"/>
      <c r="L450" s="41"/>
    </row>
    <row r="451" spans="1:12" s="11" customFormat="1" ht="18">
      <c r="A451" s="22" t="str">
        <f>+IF(E451=1,SUBTOTAL(9,G$7:G451)-SUBTOTAL(9,F$7:F451)+$A$5,"")</f>
        <v/>
      </c>
      <c r="B451" s="33" t="str">
        <f>+IF(E451=2,SUBTOTAL(9,G$7:G451)-SUBTOTAL(9,F$7:F451)+$B$5,"")</f>
        <v/>
      </c>
      <c r="C451" s="34" t="str">
        <f>+IF(E451=3,SUBTOTAL(9,G$7:G453)-SUBTOTAL(9,F$7:F453)+$C$5,"")</f>
        <v/>
      </c>
      <c r="D451" s="35" t="str">
        <f>IF(E451="","",LOOKUP(E451,[1]data!$A$3:$A$5,[1]data!$B$3:$B$5))</f>
        <v/>
      </c>
      <c r="E451" s="42"/>
      <c r="F451" s="50"/>
      <c r="G451" s="50"/>
      <c r="H451" s="50"/>
      <c r="I451" s="38"/>
      <c r="J451" s="39"/>
      <c r="K451" s="40"/>
      <c r="L451" s="41"/>
    </row>
    <row r="452" spans="1:12" s="11" customFormat="1" ht="18">
      <c r="A452" s="22" t="str">
        <f>+IF(E452=1,SUBTOTAL(9,G$7:G452)-SUBTOTAL(9,F$7:F452)+$A$5,"")</f>
        <v/>
      </c>
      <c r="B452" s="33" t="str">
        <f>+IF(E452=2,SUBTOTAL(9,G$7:G452)-SUBTOTAL(9,F$7:F452)+$B$5,"")</f>
        <v/>
      </c>
      <c r="C452" s="34" t="str">
        <f>+IF(E452=3,SUBTOTAL(9,G$7:G454)-SUBTOTAL(9,F$7:F454)+$C$5,"")</f>
        <v/>
      </c>
      <c r="D452" s="35" t="str">
        <f>IF(E452="","",LOOKUP(E452,[1]data!$A$3:$A$5,[1]data!$B$3:$B$5))</f>
        <v/>
      </c>
      <c r="E452" s="42"/>
      <c r="F452" s="50"/>
      <c r="G452" s="50"/>
      <c r="H452" s="50"/>
      <c r="I452" s="38"/>
      <c r="J452" s="39"/>
      <c r="K452" s="40"/>
      <c r="L452" s="41"/>
    </row>
    <row r="453" spans="1:12" s="11" customFormat="1" ht="18">
      <c r="A453" s="22" t="str">
        <f>+IF(E453=1,SUBTOTAL(9,G$7:G453)-SUBTOTAL(9,F$7:F453)+$A$5,"")</f>
        <v/>
      </c>
      <c r="B453" s="33" t="str">
        <f>+IF(E453=2,SUBTOTAL(9,G$7:G453)-SUBTOTAL(9,F$7:F453)+$B$5,"")</f>
        <v/>
      </c>
      <c r="C453" s="34" t="str">
        <f>+IF(E453=3,SUBTOTAL(9,G$7:G455)-SUBTOTAL(9,F$7:F455)+$C$5,"")</f>
        <v/>
      </c>
      <c r="D453" s="35" t="str">
        <f>IF(E453="","",LOOKUP(E453,[1]data!$A$3:$A$5,[1]data!$B$3:$B$5))</f>
        <v/>
      </c>
      <c r="E453" s="42"/>
      <c r="F453" s="50"/>
      <c r="G453" s="50"/>
      <c r="H453" s="50"/>
      <c r="I453" s="38"/>
      <c r="J453" s="39"/>
      <c r="K453" s="40"/>
      <c r="L453" s="41"/>
    </row>
    <row r="454" spans="1:12" s="11" customFormat="1" ht="18">
      <c r="A454" s="22" t="str">
        <f>+IF(E454=1,SUBTOTAL(9,G$7:G454)-SUBTOTAL(9,F$7:F454)+$A$5,"")</f>
        <v/>
      </c>
      <c r="B454" s="33" t="str">
        <f>+IF(E454=2,SUBTOTAL(9,G$7:G454)-SUBTOTAL(9,F$7:F454)+$B$5,"")</f>
        <v/>
      </c>
      <c r="C454" s="34" t="str">
        <f>+IF(E454=3,SUBTOTAL(9,G$7:G456)-SUBTOTAL(9,F$7:F456)+$C$5,"")</f>
        <v/>
      </c>
      <c r="D454" s="35" t="str">
        <f>IF(E454="","",LOOKUP(E454,[1]data!$A$3:$A$5,[1]data!$B$3:$B$5))</f>
        <v/>
      </c>
      <c r="E454" s="42"/>
      <c r="F454" s="50"/>
      <c r="G454" s="50"/>
      <c r="H454" s="50"/>
      <c r="I454" s="38"/>
      <c r="J454" s="39"/>
      <c r="K454" s="40"/>
      <c r="L454" s="41"/>
    </row>
    <row r="455" spans="1:12" s="11" customFormat="1" ht="18">
      <c r="A455" s="22" t="str">
        <f>+IF(E455=1,SUBTOTAL(9,G$7:G455)-SUBTOTAL(9,F$7:F455)+$A$5,"")</f>
        <v/>
      </c>
      <c r="B455" s="33" t="str">
        <f>+IF(E455=2,SUBTOTAL(9,G$7:G455)-SUBTOTAL(9,F$7:F455)+$B$5,"")</f>
        <v/>
      </c>
      <c r="C455" s="34" t="str">
        <f>+IF(E455=3,SUBTOTAL(9,G$7:G457)-SUBTOTAL(9,F$7:F457)+$C$5,"")</f>
        <v/>
      </c>
      <c r="D455" s="35" t="str">
        <f>IF(E455="","",LOOKUP(E455,[1]data!$A$3:$A$5,[1]data!$B$3:$B$5))</f>
        <v/>
      </c>
      <c r="E455" s="42"/>
      <c r="F455" s="50"/>
      <c r="G455" s="50"/>
      <c r="H455" s="50"/>
      <c r="I455" s="38"/>
      <c r="J455" s="39"/>
      <c r="K455" s="40"/>
      <c r="L455" s="41"/>
    </row>
    <row r="456" spans="1:12" s="11" customFormat="1" ht="18">
      <c r="A456" s="22" t="str">
        <f>+IF(E456=1,SUBTOTAL(9,G$7:G456)-SUBTOTAL(9,F$7:F456)+$A$5,"")</f>
        <v/>
      </c>
      <c r="B456" s="33" t="str">
        <f>+IF(E456=2,SUBTOTAL(9,G$7:G456)-SUBTOTAL(9,F$7:F456)+$B$5,"")</f>
        <v/>
      </c>
      <c r="C456" s="34" t="str">
        <f>+IF(E456=3,SUBTOTAL(9,G$7:G458)-SUBTOTAL(9,F$7:F458)+$C$5,"")</f>
        <v/>
      </c>
      <c r="D456" s="35" t="str">
        <f>IF(E456="","",LOOKUP(E456,[1]data!$A$3:$A$5,[1]data!$B$3:$B$5))</f>
        <v/>
      </c>
      <c r="E456" s="42"/>
      <c r="F456" s="50"/>
      <c r="G456" s="50"/>
      <c r="H456" s="50"/>
      <c r="I456" s="38"/>
      <c r="J456" s="39"/>
      <c r="K456" s="40"/>
      <c r="L456" s="41"/>
    </row>
    <row r="457" spans="1:12" s="11" customFormat="1" ht="18">
      <c r="A457" s="22" t="str">
        <f>+IF(E457=1,SUBTOTAL(9,G$7:G457)-SUBTOTAL(9,F$7:F457)+$A$5,"")</f>
        <v/>
      </c>
      <c r="B457" s="33" t="str">
        <f>+IF(E457=2,SUBTOTAL(9,G$7:G457)-SUBTOTAL(9,F$7:F457)+$B$5,"")</f>
        <v/>
      </c>
      <c r="C457" s="34" t="str">
        <f>+IF(E457=3,SUBTOTAL(9,G$7:G459)-SUBTOTAL(9,F$7:F459)+$C$5,"")</f>
        <v/>
      </c>
      <c r="D457" s="35" t="str">
        <f>IF(E457="","",LOOKUP(E457,[1]data!$A$3:$A$5,[1]data!$B$3:$B$5))</f>
        <v/>
      </c>
      <c r="E457" s="42"/>
      <c r="F457" s="50"/>
      <c r="G457" s="50"/>
      <c r="H457" s="50"/>
      <c r="I457" s="38"/>
      <c r="J457" s="39"/>
      <c r="K457" s="40"/>
      <c r="L457" s="41"/>
    </row>
    <row r="458" spans="1:12" s="11" customFormat="1" ht="18">
      <c r="A458" s="22" t="str">
        <f>+IF(E458=1,SUBTOTAL(9,G$7:G458)-SUBTOTAL(9,F$7:F458)+$A$5,"")</f>
        <v/>
      </c>
      <c r="B458" s="33" t="str">
        <f>+IF(E458=2,SUBTOTAL(9,G$7:G458)-SUBTOTAL(9,F$7:F458)+$B$5,"")</f>
        <v/>
      </c>
      <c r="C458" s="34" t="str">
        <f>+IF(E458=3,SUBTOTAL(9,G$7:G460)-SUBTOTAL(9,F$7:F460)+$C$5,"")</f>
        <v/>
      </c>
      <c r="D458" s="35" t="str">
        <f>IF(E458="","",LOOKUP(E458,[1]data!$A$3:$A$5,[1]data!$B$3:$B$5))</f>
        <v/>
      </c>
      <c r="E458" s="42"/>
      <c r="F458" s="50"/>
      <c r="G458" s="50"/>
      <c r="H458" s="50"/>
      <c r="I458" s="38"/>
      <c r="J458" s="39"/>
      <c r="K458" s="40"/>
      <c r="L458" s="41"/>
    </row>
    <row r="459" spans="1:12" s="11" customFormat="1" ht="18">
      <c r="A459" s="22" t="str">
        <f>+IF(E459=1,SUBTOTAL(9,G$7:G459)-SUBTOTAL(9,F$7:F459)+$A$5,"")</f>
        <v/>
      </c>
      <c r="B459" s="33" t="str">
        <f>+IF(E459=2,SUBTOTAL(9,G$7:G459)-SUBTOTAL(9,F$7:F459)+$B$5,"")</f>
        <v/>
      </c>
      <c r="C459" s="34" t="str">
        <f>+IF(E459=3,SUBTOTAL(9,G$7:G461)-SUBTOTAL(9,F$7:F461)+$C$5,"")</f>
        <v/>
      </c>
      <c r="D459" s="35" t="str">
        <f>IF(E459="","",LOOKUP(E459,[1]data!$A$3:$A$5,[1]data!$B$3:$B$5))</f>
        <v/>
      </c>
      <c r="E459" s="42"/>
      <c r="F459" s="50"/>
      <c r="G459" s="50"/>
      <c r="H459" s="50"/>
      <c r="I459" s="38"/>
      <c r="J459" s="39"/>
      <c r="K459" s="40"/>
      <c r="L459" s="41"/>
    </row>
    <row r="460" spans="1:12" s="11" customFormat="1" ht="18">
      <c r="A460" s="22" t="str">
        <f>+IF(E460=1,SUBTOTAL(9,G$7:G460)-SUBTOTAL(9,F$7:F460)+$A$5,"")</f>
        <v/>
      </c>
      <c r="B460" s="33" t="str">
        <f>+IF(E460=2,SUBTOTAL(9,G$7:G460)-SUBTOTAL(9,F$7:F460)+$B$5,"")</f>
        <v/>
      </c>
      <c r="C460" s="34" t="str">
        <f>+IF(E460=3,SUBTOTAL(9,G$7:G462)-SUBTOTAL(9,F$7:F462)+$C$5,"")</f>
        <v/>
      </c>
      <c r="D460" s="35" t="str">
        <f>IF(E460="","",LOOKUP(E460,[1]data!$A$3:$A$5,[1]data!$B$3:$B$5))</f>
        <v/>
      </c>
      <c r="E460" s="42"/>
      <c r="F460" s="50"/>
      <c r="G460" s="50"/>
      <c r="H460" s="50"/>
      <c r="I460" s="38"/>
      <c r="J460" s="39"/>
      <c r="K460" s="40"/>
      <c r="L460" s="41"/>
    </row>
    <row r="461" spans="1:12" s="11" customFormat="1" ht="18">
      <c r="A461" s="22" t="str">
        <f>+IF(E461=1,SUBTOTAL(9,G$7:G461)-SUBTOTAL(9,F$7:F461)+$A$5,"")</f>
        <v/>
      </c>
      <c r="B461" s="33" t="str">
        <f>+IF(E461=2,SUBTOTAL(9,G$7:G461)-SUBTOTAL(9,F$7:F461)+$B$5,"")</f>
        <v/>
      </c>
      <c r="C461" s="34" t="str">
        <f>+IF(E461=3,SUBTOTAL(9,G$7:G463)-SUBTOTAL(9,F$7:F463)+$C$5,"")</f>
        <v/>
      </c>
      <c r="D461" s="35" t="str">
        <f>IF(E461="","",LOOKUP(E461,[1]data!$A$3:$A$5,[1]data!$B$3:$B$5))</f>
        <v/>
      </c>
      <c r="E461" s="42"/>
      <c r="F461" s="50"/>
      <c r="G461" s="50"/>
      <c r="H461" s="50"/>
      <c r="I461" s="38"/>
      <c r="J461" s="39"/>
      <c r="K461" s="40"/>
      <c r="L461" s="41"/>
    </row>
    <row r="462" spans="1:12" s="11" customFormat="1" ht="18">
      <c r="A462" s="22" t="str">
        <f>+IF(E462=1,SUBTOTAL(9,G$7:G462)-SUBTOTAL(9,F$7:F462)+$A$5,"")</f>
        <v/>
      </c>
      <c r="B462" s="33" t="str">
        <f>+IF(E462=2,SUBTOTAL(9,G$7:G462)-SUBTOTAL(9,F$7:F462)+$B$5,"")</f>
        <v/>
      </c>
      <c r="C462" s="34" t="str">
        <f>+IF(E462=3,SUBTOTAL(9,G$7:G464)-SUBTOTAL(9,F$7:F464)+$C$5,"")</f>
        <v/>
      </c>
      <c r="D462" s="35" t="str">
        <f>IF(E462="","",LOOKUP(E462,[1]data!$A$3:$A$5,[1]data!$B$3:$B$5))</f>
        <v/>
      </c>
      <c r="E462" s="42"/>
      <c r="F462" s="50"/>
      <c r="G462" s="50"/>
      <c r="H462" s="50"/>
      <c r="I462" s="38"/>
      <c r="J462" s="39"/>
      <c r="K462" s="40"/>
      <c r="L462" s="41"/>
    </row>
    <row r="463" spans="1:12" s="11" customFormat="1" ht="18">
      <c r="A463" s="22" t="str">
        <f>+IF(E463=1,SUBTOTAL(9,G$7:G463)-SUBTOTAL(9,F$7:F463)+$A$5,"")</f>
        <v/>
      </c>
      <c r="B463" s="33" t="str">
        <f>+IF(E463=2,SUBTOTAL(9,G$7:G463)-SUBTOTAL(9,F$7:F463)+$B$5,"")</f>
        <v/>
      </c>
      <c r="C463" s="34" t="str">
        <f>+IF(E463=3,SUBTOTAL(9,G$7:G465)-SUBTOTAL(9,F$7:F465)+$C$5,"")</f>
        <v/>
      </c>
      <c r="D463" s="35" t="str">
        <f>IF(E463="","",LOOKUP(E463,[1]data!$A$3:$A$5,[1]data!$B$3:$B$5))</f>
        <v/>
      </c>
      <c r="E463" s="42"/>
      <c r="F463" s="50"/>
      <c r="G463" s="50"/>
      <c r="H463" s="50"/>
      <c r="I463" s="38"/>
      <c r="J463" s="39"/>
      <c r="K463" s="40"/>
      <c r="L463" s="41"/>
    </row>
    <row r="464" spans="1:12" s="11" customFormat="1" ht="18">
      <c r="A464" s="22" t="str">
        <f>+IF(E464=1,SUBTOTAL(9,G$7:G464)-SUBTOTAL(9,F$7:F464)+$A$5,"")</f>
        <v/>
      </c>
      <c r="B464" s="33" t="str">
        <f>+IF(E464=2,SUBTOTAL(9,G$7:G464)-SUBTOTAL(9,F$7:F464)+$B$5,"")</f>
        <v/>
      </c>
      <c r="C464" s="34" t="str">
        <f>+IF(E464=3,SUBTOTAL(9,G$7:G466)-SUBTOTAL(9,F$7:F466)+$C$5,"")</f>
        <v/>
      </c>
      <c r="D464" s="35" t="str">
        <f>IF(E464="","",LOOKUP(E464,[1]data!$A$3:$A$5,[1]data!$B$3:$B$5))</f>
        <v/>
      </c>
      <c r="E464" s="42"/>
      <c r="F464" s="50"/>
      <c r="G464" s="50"/>
      <c r="H464" s="50"/>
      <c r="I464" s="38"/>
      <c r="J464" s="39"/>
      <c r="K464" s="40"/>
      <c r="L464" s="41"/>
    </row>
    <row r="465" spans="1:12" s="11" customFormat="1" ht="18">
      <c r="A465" s="22" t="str">
        <f>+IF(E465=1,SUBTOTAL(9,G$7:G465)-SUBTOTAL(9,F$7:F465)+$A$5,"")</f>
        <v/>
      </c>
      <c r="B465" s="33" t="str">
        <f>+IF(E465=2,SUBTOTAL(9,G$7:G465)-SUBTOTAL(9,F$7:F465)+$B$5,"")</f>
        <v/>
      </c>
      <c r="C465" s="34" t="str">
        <f>+IF(E465=3,SUBTOTAL(9,G$7:G467)-SUBTOTAL(9,F$7:F467)+$C$5,"")</f>
        <v/>
      </c>
      <c r="D465" s="35" t="str">
        <f>IF(E465="","",LOOKUP(E465,[1]data!$A$3:$A$5,[1]data!$B$3:$B$5))</f>
        <v/>
      </c>
      <c r="E465" s="42"/>
      <c r="F465" s="50"/>
      <c r="G465" s="50"/>
      <c r="H465" s="50"/>
      <c r="I465" s="38"/>
      <c r="J465" s="39"/>
      <c r="K465" s="40"/>
      <c r="L465" s="41"/>
    </row>
    <row r="466" spans="1:12" s="11" customFormat="1" ht="18">
      <c r="A466" s="22" t="str">
        <f>+IF(E466=1,SUBTOTAL(9,G$7:G466)-SUBTOTAL(9,F$7:F466)+$A$5,"")</f>
        <v/>
      </c>
      <c r="B466" s="33" t="str">
        <f>+IF(E466=2,SUBTOTAL(9,G$7:G466)-SUBTOTAL(9,F$7:F466)+$B$5,"")</f>
        <v/>
      </c>
      <c r="C466" s="34" t="str">
        <f>+IF(E466=3,SUBTOTAL(9,G$7:G468)-SUBTOTAL(9,F$7:F468)+$C$5,"")</f>
        <v/>
      </c>
      <c r="D466" s="35" t="str">
        <f>IF(E466="","",LOOKUP(E466,[1]data!$A$3:$A$5,[1]data!$B$3:$B$5))</f>
        <v/>
      </c>
      <c r="E466" s="42"/>
      <c r="F466" s="50"/>
      <c r="G466" s="50"/>
      <c r="H466" s="50"/>
      <c r="I466" s="38"/>
      <c r="J466" s="39"/>
      <c r="K466" s="40"/>
      <c r="L466" s="41"/>
    </row>
    <row r="467" spans="1:12" s="11" customFormat="1" ht="18">
      <c r="A467" s="22" t="str">
        <f>+IF(E467=1,SUBTOTAL(9,G$7:G467)-SUBTOTAL(9,F$7:F467)+$A$5,"")</f>
        <v/>
      </c>
      <c r="B467" s="33" t="str">
        <f>+IF(E467=2,SUBTOTAL(9,G$7:G467)-SUBTOTAL(9,F$7:F467)+$B$5,"")</f>
        <v/>
      </c>
      <c r="C467" s="34" t="str">
        <f>+IF(E467=3,SUBTOTAL(9,G$7:G469)-SUBTOTAL(9,F$7:F469)+$C$5,"")</f>
        <v/>
      </c>
      <c r="D467" s="35" t="str">
        <f>IF(E467="","",LOOKUP(E467,[1]data!$A$3:$A$5,[1]data!$B$3:$B$5))</f>
        <v/>
      </c>
      <c r="E467" s="42"/>
      <c r="F467" s="50"/>
      <c r="G467" s="50"/>
      <c r="H467" s="50"/>
      <c r="I467" s="38"/>
      <c r="J467" s="39"/>
      <c r="K467" s="40"/>
      <c r="L467" s="41"/>
    </row>
    <row r="468" spans="1:12" s="11" customFormat="1" ht="18">
      <c r="A468" s="22" t="str">
        <f>+IF(E468=1,SUBTOTAL(9,G$7:G468)-SUBTOTAL(9,F$7:F468)+$A$5,"")</f>
        <v/>
      </c>
      <c r="B468" s="33" t="str">
        <f>+IF(E468=2,SUBTOTAL(9,G$7:G468)-SUBTOTAL(9,F$7:F468)+$B$5,"")</f>
        <v/>
      </c>
      <c r="C468" s="34" t="str">
        <f>+IF(E468=3,SUBTOTAL(9,G$7:G470)-SUBTOTAL(9,F$7:F470)+$C$5,"")</f>
        <v/>
      </c>
      <c r="D468" s="35" t="str">
        <f>IF(E468="","",LOOKUP(E468,[1]data!$A$3:$A$5,[1]data!$B$3:$B$5))</f>
        <v/>
      </c>
      <c r="E468" s="42"/>
      <c r="F468" s="50"/>
      <c r="G468" s="50"/>
      <c r="H468" s="50"/>
      <c r="I468" s="38"/>
      <c r="J468" s="39"/>
      <c r="K468" s="40"/>
      <c r="L468" s="41"/>
    </row>
    <row r="469" spans="1:12" s="11" customFormat="1" ht="18">
      <c r="A469" s="22" t="str">
        <f>+IF(E469=1,SUBTOTAL(9,G$7:G469)-SUBTOTAL(9,F$7:F469)+$A$5,"")</f>
        <v/>
      </c>
      <c r="B469" s="33" t="str">
        <f>+IF(E469=2,SUBTOTAL(9,G$7:G469)-SUBTOTAL(9,F$7:F469)+$B$5,"")</f>
        <v/>
      </c>
      <c r="C469" s="34" t="str">
        <f>+IF(E469=3,SUBTOTAL(9,G$7:G471)-SUBTOTAL(9,F$7:F471)+$C$5,"")</f>
        <v/>
      </c>
      <c r="D469" s="35" t="str">
        <f>IF(E469="","",LOOKUP(E469,[1]data!$A$3:$A$5,[1]data!$B$3:$B$5))</f>
        <v/>
      </c>
      <c r="E469" s="42"/>
      <c r="F469" s="50"/>
      <c r="G469" s="50"/>
      <c r="H469" s="50"/>
      <c r="I469" s="38"/>
      <c r="J469" s="39"/>
      <c r="K469" s="40"/>
      <c r="L469" s="41"/>
    </row>
    <row r="470" spans="1:12" s="11" customFormat="1" ht="18">
      <c r="A470" s="22" t="str">
        <f>+IF(E470=1,SUBTOTAL(9,G$7:G470)-SUBTOTAL(9,F$7:F470)+$A$5,"")</f>
        <v/>
      </c>
      <c r="B470" s="33" t="str">
        <f>+IF(E470=2,SUBTOTAL(9,G$7:G470)-SUBTOTAL(9,F$7:F470)+$B$5,"")</f>
        <v/>
      </c>
      <c r="C470" s="34" t="str">
        <f>+IF(E470=3,SUBTOTAL(9,G$7:G472)-SUBTOTAL(9,F$7:F472)+$C$5,"")</f>
        <v/>
      </c>
      <c r="D470" s="35" t="str">
        <f>IF(E470="","",LOOKUP(E470,[1]data!$A$3:$A$5,[1]data!$B$3:$B$5))</f>
        <v/>
      </c>
      <c r="E470" s="42"/>
      <c r="F470" s="50"/>
      <c r="G470" s="50"/>
      <c r="H470" s="50"/>
      <c r="I470" s="38"/>
      <c r="J470" s="39"/>
      <c r="K470" s="40"/>
      <c r="L470" s="41"/>
    </row>
    <row r="471" spans="1:12" s="11" customFormat="1" ht="18">
      <c r="A471" s="22" t="str">
        <f>+IF(E471=1,SUBTOTAL(9,G$7:G471)-SUBTOTAL(9,F$7:F471)+$A$5,"")</f>
        <v/>
      </c>
      <c r="B471" s="33" t="str">
        <f>+IF(E471=2,SUBTOTAL(9,G$7:G471)-SUBTOTAL(9,F$7:F471)+$B$5,"")</f>
        <v/>
      </c>
      <c r="C471" s="34" t="str">
        <f>+IF(E471=3,SUBTOTAL(9,G$7:G473)-SUBTOTAL(9,F$7:F473)+$C$5,"")</f>
        <v/>
      </c>
      <c r="D471" s="35" t="str">
        <f>IF(E471="","",LOOKUP(E471,[1]data!$A$3:$A$5,[1]data!$B$3:$B$5))</f>
        <v/>
      </c>
      <c r="E471" s="42"/>
      <c r="F471" s="50"/>
      <c r="G471" s="50"/>
      <c r="H471" s="50"/>
      <c r="I471" s="38"/>
      <c r="J471" s="39"/>
      <c r="K471" s="40"/>
      <c r="L471" s="41"/>
    </row>
    <row r="472" spans="1:12" s="11" customFormat="1" ht="18">
      <c r="A472" s="22" t="str">
        <f>+IF(E472=1,SUBTOTAL(9,G$7:G472)-SUBTOTAL(9,F$7:F472)+$A$5,"")</f>
        <v/>
      </c>
      <c r="B472" s="33" t="str">
        <f>+IF(E472=2,SUBTOTAL(9,G$7:G472)-SUBTOTAL(9,F$7:F472)+$B$5,"")</f>
        <v/>
      </c>
      <c r="C472" s="34" t="str">
        <f>+IF(E472=3,SUBTOTAL(9,G$7:G474)-SUBTOTAL(9,F$7:F474)+$C$5,"")</f>
        <v/>
      </c>
      <c r="D472" s="35" t="str">
        <f>IF(E472="","",LOOKUP(E472,[1]data!$A$3:$A$5,[1]data!$B$3:$B$5))</f>
        <v/>
      </c>
      <c r="E472" s="42"/>
      <c r="F472" s="50"/>
      <c r="G472" s="50"/>
      <c r="H472" s="50"/>
      <c r="I472" s="38"/>
      <c r="J472" s="39"/>
      <c r="K472" s="40"/>
      <c r="L472" s="41"/>
    </row>
    <row r="473" spans="1:12" s="11" customFormat="1" ht="18">
      <c r="A473" s="22" t="str">
        <f>+IF(E473=1,SUBTOTAL(9,G$7:G473)-SUBTOTAL(9,F$7:F473)+$A$5,"")</f>
        <v/>
      </c>
      <c r="B473" s="33" t="str">
        <f>+IF(E473=2,SUBTOTAL(9,G$7:G473)-SUBTOTAL(9,F$7:F473)+$B$5,"")</f>
        <v/>
      </c>
      <c r="C473" s="34" t="str">
        <f>+IF(E473=3,SUBTOTAL(9,G$7:G475)-SUBTOTAL(9,F$7:F475)+$C$5,"")</f>
        <v/>
      </c>
      <c r="D473" s="35" t="str">
        <f>IF(E473="","",LOOKUP(E473,[1]data!$A$3:$A$5,[1]data!$B$3:$B$5))</f>
        <v/>
      </c>
      <c r="E473" s="42"/>
      <c r="F473" s="50"/>
      <c r="G473" s="50"/>
      <c r="H473" s="50"/>
      <c r="I473" s="38"/>
      <c r="J473" s="39"/>
      <c r="K473" s="40"/>
      <c r="L473" s="41"/>
    </row>
    <row r="474" spans="1:12" s="11" customFormat="1" ht="18">
      <c r="A474" s="22" t="str">
        <f>+IF(E474=1,SUBTOTAL(9,G$7:G474)-SUBTOTAL(9,F$7:F474)+$A$5,"")</f>
        <v/>
      </c>
      <c r="B474" s="33" t="str">
        <f>+IF(E474=2,SUBTOTAL(9,G$7:G474)-SUBTOTAL(9,F$7:F474)+$B$5,"")</f>
        <v/>
      </c>
      <c r="C474" s="34" t="str">
        <f>+IF(E474=3,SUBTOTAL(9,G$7:G476)-SUBTOTAL(9,F$7:F476)+$C$5,"")</f>
        <v/>
      </c>
      <c r="D474" s="35" t="str">
        <f>IF(E474="","",LOOKUP(E474,[1]data!$A$3:$A$5,[1]data!$B$3:$B$5))</f>
        <v/>
      </c>
      <c r="E474" s="42"/>
      <c r="F474" s="50"/>
      <c r="G474" s="50"/>
      <c r="H474" s="50"/>
      <c r="I474" s="38"/>
      <c r="J474" s="39"/>
      <c r="K474" s="40"/>
      <c r="L474" s="41"/>
    </row>
    <row r="475" spans="1:12" s="11" customFormat="1" ht="18">
      <c r="A475" s="22" t="str">
        <f>+IF(E475=1,SUBTOTAL(9,G$7:G475)-SUBTOTAL(9,F$7:F475)+$A$5,"")</f>
        <v/>
      </c>
      <c r="B475" s="33" t="str">
        <f>+IF(E475=2,SUBTOTAL(9,G$7:G475)-SUBTOTAL(9,F$7:F475)+$B$5,"")</f>
        <v/>
      </c>
      <c r="C475" s="34" t="str">
        <f>+IF(E475=3,SUBTOTAL(9,G$7:G477)-SUBTOTAL(9,F$7:F477)+$C$5,"")</f>
        <v/>
      </c>
      <c r="D475" s="35" t="str">
        <f>IF(E475="","",LOOKUP(E475,[1]data!$A$3:$A$5,[1]data!$B$3:$B$5))</f>
        <v/>
      </c>
      <c r="E475" s="42"/>
      <c r="F475" s="50"/>
      <c r="G475" s="50"/>
      <c r="H475" s="50"/>
      <c r="I475" s="38"/>
      <c r="J475" s="39"/>
      <c r="K475" s="40"/>
      <c r="L475" s="41"/>
    </row>
    <row r="476" spans="1:12" s="11" customFormat="1" ht="18">
      <c r="A476" s="22" t="str">
        <f>+IF(E476=1,SUBTOTAL(9,G$7:G476)-SUBTOTAL(9,F$7:F476)+$A$5,"")</f>
        <v/>
      </c>
      <c r="B476" s="33" t="str">
        <f>+IF(E476=2,SUBTOTAL(9,G$7:G476)-SUBTOTAL(9,F$7:F476)+$B$5,"")</f>
        <v/>
      </c>
      <c r="C476" s="34" t="str">
        <f>+IF(E476=3,SUBTOTAL(9,G$7:G478)-SUBTOTAL(9,F$7:F478)+$C$5,"")</f>
        <v/>
      </c>
      <c r="D476" s="35" t="str">
        <f>IF(E476="","",LOOKUP(E476,[1]data!$A$3:$A$5,[1]data!$B$3:$B$5))</f>
        <v/>
      </c>
      <c r="E476" s="42"/>
      <c r="F476" s="50"/>
      <c r="G476" s="50"/>
      <c r="H476" s="50"/>
      <c r="I476" s="38"/>
      <c r="J476" s="39"/>
      <c r="K476" s="40"/>
      <c r="L476" s="41"/>
    </row>
    <row r="477" spans="1:12" s="11" customFormat="1" ht="18">
      <c r="A477" s="22" t="str">
        <f>+IF(E477=1,SUBTOTAL(9,G$7:G477)-SUBTOTAL(9,F$7:F477)+$A$5,"")</f>
        <v/>
      </c>
      <c r="B477" s="33" t="str">
        <f>+IF(E477=2,SUBTOTAL(9,G$7:G477)-SUBTOTAL(9,F$7:F477)+$B$5,"")</f>
        <v/>
      </c>
      <c r="C477" s="34" t="str">
        <f>+IF(E477=3,SUBTOTAL(9,G$7:G479)-SUBTOTAL(9,F$7:F479)+$C$5,"")</f>
        <v/>
      </c>
      <c r="D477" s="35" t="str">
        <f>IF(E477="","",LOOKUP(E477,[1]data!$A$3:$A$5,[1]data!$B$3:$B$5))</f>
        <v/>
      </c>
      <c r="E477" s="42"/>
      <c r="F477" s="50"/>
      <c r="G477" s="50"/>
      <c r="H477" s="50"/>
      <c r="I477" s="38"/>
      <c r="J477" s="39"/>
      <c r="K477" s="40"/>
      <c r="L477" s="41"/>
    </row>
    <row r="478" spans="1:12" s="11" customFormat="1" ht="18">
      <c r="A478" s="22" t="str">
        <f>+IF(E478=1,SUBTOTAL(9,G$7:G478)-SUBTOTAL(9,F$7:F478)+$A$5,"")</f>
        <v/>
      </c>
      <c r="B478" s="33" t="str">
        <f>+IF(E478=2,SUBTOTAL(9,G$7:G478)-SUBTOTAL(9,F$7:F478)+$B$5,"")</f>
        <v/>
      </c>
      <c r="C478" s="34" t="str">
        <f>+IF(E478=3,SUBTOTAL(9,G$7:G480)-SUBTOTAL(9,F$7:F480)+$C$5,"")</f>
        <v/>
      </c>
      <c r="D478" s="35" t="str">
        <f>IF(E478="","",LOOKUP(E478,[1]data!$A$3:$A$5,[1]data!$B$3:$B$5))</f>
        <v/>
      </c>
      <c r="E478" s="42"/>
      <c r="F478" s="50"/>
      <c r="G478" s="50"/>
      <c r="H478" s="50"/>
      <c r="I478" s="38"/>
      <c r="J478" s="39"/>
      <c r="K478" s="40"/>
      <c r="L478" s="41"/>
    </row>
    <row r="479" spans="1:12" s="11" customFormat="1" ht="18">
      <c r="A479" s="22" t="str">
        <f>+IF(E479=1,SUBTOTAL(9,G$7:G479)-SUBTOTAL(9,F$7:F479)+$A$5,"")</f>
        <v/>
      </c>
      <c r="B479" s="33" t="str">
        <f>+IF(E479=2,SUBTOTAL(9,G$7:G479)-SUBTOTAL(9,F$7:F479)+$B$5,"")</f>
        <v/>
      </c>
      <c r="C479" s="34" t="str">
        <f>+IF(E479=3,SUBTOTAL(9,G$7:G481)-SUBTOTAL(9,F$7:F481)+$C$5,"")</f>
        <v/>
      </c>
      <c r="D479" s="35" t="str">
        <f>IF(E479="","",LOOKUP(E479,[1]data!$A$3:$A$5,[1]data!$B$3:$B$5))</f>
        <v/>
      </c>
      <c r="E479" s="42"/>
      <c r="F479" s="50"/>
      <c r="G479" s="50"/>
      <c r="H479" s="50"/>
      <c r="I479" s="38"/>
      <c r="J479" s="39"/>
      <c r="K479" s="40"/>
      <c r="L479" s="41"/>
    </row>
    <row r="480" spans="1:12" s="11" customFormat="1" ht="18">
      <c r="A480" s="22" t="str">
        <f>+IF(E480=1,SUBTOTAL(9,G$7:G480)-SUBTOTAL(9,F$7:F480)+$A$5,"")</f>
        <v/>
      </c>
      <c r="B480" s="33" t="str">
        <f>+IF(E480=2,SUBTOTAL(9,G$7:G480)-SUBTOTAL(9,F$7:F480)+$B$5,"")</f>
        <v/>
      </c>
      <c r="C480" s="34" t="str">
        <f>+IF(E480=3,SUBTOTAL(9,G$7:G482)-SUBTOTAL(9,F$7:F482)+$C$5,"")</f>
        <v/>
      </c>
      <c r="D480" s="35" t="str">
        <f>IF(E480="","",LOOKUP(E480,[1]data!$A$3:$A$5,[1]data!$B$3:$B$5))</f>
        <v/>
      </c>
      <c r="E480" s="42"/>
      <c r="F480" s="50"/>
      <c r="G480" s="50"/>
      <c r="H480" s="50"/>
      <c r="I480" s="38"/>
      <c r="J480" s="39"/>
      <c r="K480" s="40"/>
      <c r="L480" s="41"/>
    </row>
    <row r="481" spans="1:12" s="11" customFormat="1" ht="18">
      <c r="A481" s="22" t="str">
        <f>+IF(E481=1,SUBTOTAL(9,G$7:G481)-SUBTOTAL(9,F$7:F481)+$A$5,"")</f>
        <v/>
      </c>
      <c r="B481" s="33" t="str">
        <f>+IF(E481=2,SUBTOTAL(9,G$7:G481)-SUBTOTAL(9,F$7:F481)+$B$5,"")</f>
        <v/>
      </c>
      <c r="C481" s="34" t="str">
        <f>+IF(E481=3,SUBTOTAL(9,G$7:G483)-SUBTOTAL(9,F$7:F483)+$C$5,"")</f>
        <v/>
      </c>
      <c r="D481" s="35" t="str">
        <f>IF(E481="","",LOOKUP(E481,[1]data!$A$3:$A$5,[1]data!$B$3:$B$5))</f>
        <v/>
      </c>
      <c r="E481" s="42"/>
      <c r="F481" s="50"/>
      <c r="G481" s="50"/>
      <c r="H481" s="50"/>
      <c r="I481" s="38"/>
      <c r="J481" s="39"/>
      <c r="K481" s="40"/>
      <c r="L481" s="41"/>
    </row>
    <row r="482" spans="1:12" s="11" customFormat="1" ht="18">
      <c r="A482" s="22" t="str">
        <f>+IF(E482=1,SUBTOTAL(9,G$7:G482)-SUBTOTAL(9,F$7:F482)+$A$5,"")</f>
        <v/>
      </c>
      <c r="B482" s="33" t="str">
        <f>+IF(E482=2,SUBTOTAL(9,G$7:G482)-SUBTOTAL(9,F$7:F482)+$B$5,"")</f>
        <v/>
      </c>
      <c r="C482" s="34" t="str">
        <f>+IF(E482=3,SUBTOTAL(9,G$7:G484)-SUBTOTAL(9,F$7:F484)+$C$5,"")</f>
        <v/>
      </c>
      <c r="D482" s="35" t="str">
        <f>IF(E482="","",LOOKUP(E482,[1]data!$A$3:$A$5,[1]data!$B$3:$B$5))</f>
        <v/>
      </c>
      <c r="E482" s="42"/>
      <c r="F482" s="50"/>
      <c r="G482" s="50"/>
      <c r="H482" s="50"/>
      <c r="I482" s="38"/>
      <c r="J482" s="39"/>
      <c r="K482" s="40"/>
      <c r="L482" s="41"/>
    </row>
    <row r="483" spans="1:12" s="11" customFormat="1" ht="18">
      <c r="A483" s="22" t="str">
        <f>+IF(E483=1,SUBTOTAL(9,G$7:G483)-SUBTOTAL(9,F$7:F483)+$A$5,"")</f>
        <v/>
      </c>
      <c r="B483" s="33" t="str">
        <f>+IF(E483=2,SUBTOTAL(9,G$7:G483)-SUBTOTAL(9,F$7:F483)+$B$5,"")</f>
        <v/>
      </c>
      <c r="C483" s="34" t="str">
        <f>+IF(E483=3,SUBTOTAL(9,G$7:G485)-SUBTOTAL(9,F$7:F485)+$C$5,"")</f>
        <v/>
      </c>
      <c r="D483" s="35" t="str">
        <f>IF(E483="","",LOOKUP(E483,[1]data!$A$3:$A$5,[1]data!$B$3:$B$5))</f>
        <v/>
      </c>
      <c r="E483" s="42"/>
      <c r="F483" s="50"/>
      <c r="G483" s="50"/>
      <c r="H483" s="50"/>
      <c r="I483" s="38"/>
      <c r="J483" s="39"/>
      <c r="K483" s="40"/>
      <c r="L483" s="41"/>
    </row>
    <row r="484" spans="1:12" s="11" customFormat="1" ht="18">
      <c r="A484" s="22" t="str">
        <f>+IF(E484=1,SUBTOTAL(9,G$7:G484)-SUBTOTAL(9,F$7:F484)+$A$5,"")</f>
        <v/>
      </c>
      <c r="B484" s="33" t="str">
        <f>+IF(E484=2,SUBTOTAL(9,G$7:G484)-SUBTOTAL(9,F$7:F484)+$B$5,"")</f>
        <v/>
      </c>
      <c r="C484" s="34" t="str">
        <f>+IF(E484=3,SUBTOTAL(9,G$7:G486)-SUBTOTAL(9,F$7:F486)+$C$5,"")</f>
        <v/>
      </c>
      <c r="D484" s="35" t="str">
        <f>IF(E484="","",LOOKUP(E484,[1]data!$A$3:$A$5,[1]data!$B$3:$B$5))</f>
        <v/>
      </c>
      <c r="E484" s="42"/>
      <c r="F484" s="50"/>
      <c r="G484" s="50"/>
      <c r="H484" s="50"/>
      <c r="I484" s="38"/>
      <c r="J484" s="39"/>
      <c r="K484" s="40"/>
      <c r="L484" s="41"/>
    </row>
    <row r="485" spans="1:12" s="11" customFormat="1" ht="18">
      <c r="A485" s="22" t="str">
        <f>+IF(E485=1,SUBTOTAL(9,G$7:G485)-SUBTOTAL(9,F$7:F485)+$A$5,"")</f>
        <v/>
      </c>
      <c r="B485" s="33" t="str">
        <f>+IF(E485=2,SUBTOTAL(9,G$7:G485)-SUBTOTAL(9,F$7:F485)+$B$5,"")</f>
        <v/>
      </c>
      <c r="C485" s="34" t="str">
        <f>+IF(E485=3,SUBTOTAL(9,G$7:G487)-SUBTOTAL(9,F$7:F487)+$C$5,"")</f>
        <v/>
      </c>
      <c r="D485" s="35" t="str">
        <f>IF(E485="","",LOOKUP(E485,[1]data!$A$3:$A$5,[1]data!$B$3:$B$5))</f>
        <v/>
      </c>
      <c r="E485" s="42"/>
      <c r="F485" s="50"/>
      <c r="G485" s="50"/>
      <c r="H485" s="50"/>
      <c r="I485" s="38"/>
      <c r="J485" s="39"/>
      <c r="K485" s="40"/>
      <c r="L485" s="41"/>
    </row>
    <row r="486" spans="1:12" s="11" customFormat="1" ht="18">
      <c r="A486" s="22" t="str">
        <f>+IF(E486=1,SUBTOTAL(9,G$7:G486)-SUBTOTAL(9,F$7:F486)+$A$5,"")</f>
        <v/>
      </c>
      <c r="B486" s="33" t="str">
        <f>+IF(E486=2,SUBTOTAL(9,G$7:G486)-SUBTOTAL(9,F$7:F486)+$B$5,"")</f>
        <v/>
      </c>
      <c r="C486" s="34" t="str">
        <f>+IF(E486=3,SUBTOTAL(9,G$7:G488)-SUBTOTAL(9,F$7:F488)+$C$5,"")</f>
        <v/>
      </c>
      <c r="D486" s="35" t="str">
        <f>IF(E486="","",LOOKUP(E486,[1]data!$A$3:$A$5,[1]data!$B$3:$B$5))</f>
        <v/>
      </c>
      <c r="E486" s="42"/>
      <c r="F486" s="50"/>
      <c r="G486" s="50"/>
      <c r="H486" s="50"/>
      <c r="I486" s="38"/>
      <c r="J486" s="39"/>
      <c r="K486" s="40"/>
      <c r="L486" s="41"/>
    </row>
    <row r="487" spans="1:12" s="11" customFormat="1" ht="18">
      <c r="A487" s="22" t="str">
        <f>+IF(E487=1,SUBTOTAL(9,G$7:G487)-SUBTOTAL(9,F$7:F487)+$A$5,"")</f>
        <v/>
      </c>
      <c r="B487" s="33" t="str">
        <f>+IF(E487=2,SUBTOTAL(9,G$7:G487)-SUBTOTAL(9,F$7:F487)+$B$5,"")</f>
        <v/>
      </c>
      <c r="C487" s="34" t="str">
        <f>+IF(E487=3,SUBTOTAL(9,G$7:G489)-SUBTOTAL(9,F$7:F489)+$C$5,"")</f>
        <v/>
      </c>
      <c r="D487" s="35" t="str">
        <f>IF(E487="","",LOOKUP(E487,[1]data!$A$3:$A$5,[1]data!$B$3:$B$5))</f>
        <v/>
      </c>
      <c r="E487" s="42"/>
      <c r="F487" s="50"/>
      <c r="G487" s="50"/>
      <c r="H487" s="50"/>
      <c r="I487" s="38"/>
      <c r="J487" s="39"/>
      <c r="K487" s="40"/>
      <c r="L487" s="41"/>
    </row>
    <row r="488" spans="1:12" s="11" customFormat="1" ht="18">
      <c r="A488" s="22" t="str">
        <f>+IF(E488=1,SUBTOTAL(9,G$7:G488)-SUBTOTAL(9,F$7:F488)+$A$5,"")</f>
        <v/>
      </c>
      <c r="B488" s="33" t="str">
        <f>+IF(E488=2,SUBTOTAL(9,G$7:G488)-SUBTOTAL(9,F$7:F488)+$B$5,"")</f>
        <v/>
      </c>
      <c r="C488" s="34" t="str">
        <f>+IF(E488=3,SUBTOTAL(9,G$7:G490)-SUBTOTAL(9,F$7:F490)+$C$5,"")</f>
        <v/>
      </c>
      <c r="D488" s="35" t="str">
        <f>IF(E488="","",LOOKUP(E488,[1]data!$A$3:$A$5,[1]data!$B$3:$B$5))</f>
        <v/>
      </c>
      <c r="E488" s="42"/>
      <c r="F488" s="50"/>
      <c r="G488" s="50"/>
      <c r="H488" s="50"/>
      <c r="I488" s="38"/>
      <c r="J488" s="39"/>
      <c r="K488" s="40"/>
      <c r="L488" s="41"/>
    </row>
    <row r="489" spans="1:12" s="11" customFormat="1" ht="18">
      <c r="A489" s="22" t="str">
        <f>+IF(E489=1,SUBTOTAL(9,G$7:G489)-SUBTOTAL(9,F$7:F489)+$A$5,"")</f>
        <v/>
      </c>
      <c r="B489" s="33" t="str">
        <f>+IF(E489=2,SUBTOTAL(9,G$7:G489)-SUBTOTAL(9,F$7:F489)+$B$5,"")</f>
        <v/>
      </c>
      <c r="C489" s="34" t="str">
        <f>+IF(E489=3,SUBTOTAL(9,G$7:G491)-SUBTOTAL(9,F$7:F491)+$C$5,"")</f>
        <v/>
      </c>
      <c r="D489" s="35" t="str">
        <f>IF(E489="","",LOOKUP(E489,[1]data!$A$3:$A$5,[1]data!$B$3:$B$5))</f>
        <v/>
      </c>
      <c r="E489" s="42"/>
      <c r="F489" s="50"/>
      <c r="G489" s="50"/>
      <c r="H489" s="50"/>
      <c r="I489" s="38"/>
      <c r="J489" s="39"/>
      <c r="K489" s="40"/>
      <c r="L489" s="41"/>
    </row>
    <row r="490" spans="1:12" s="11" customFormat="1" ht="18">
      <c r="A490" s="22" t="str">
        <f>+IF(E490=1,SUBTOTAL(9,G$7:G490)-SUBTOTAL(9,F$7:F490)+$A$5,"")</f>
        <v/>
      </c>
      <c r="B490" s="33" t="str">
        <f>+IF(E490=2,SUBTOTAL(9,G$7:G490)-SUBTOTAL(9,F$7:F490)+$B$5,"")</f>
        <v/>
      </c>
      <c r="C490" s="34" t="str">
        <f>+IF(E490=3,SUBTOTAL(9,G$7:G492)-SUBTOTAL(9,F$7:F492)+$C$5,"")</f>
        <v/>
      </c>
      <c r="D490" s="35" t="str">
        <f>IF(E490="","",LOOKUP(E490,[1]data!$A$3:$A$5,[1]data!$B$3:$B$5))</f>
        <v/>
      </c>
      <c r="E490" s="42"/>
      <c r="F490" s="50"/>
      <c r="G490" s="50"/>
      <c r="H490" s="50"/>
      <c r="I490" s="38"/>
      <c r="J490" s="39"/>
      <c r="K490" s="40"/>
      <c r="L490" s="41"/>
    </row>
    <row r="491" spans="1:12" s="11" customFormat="1" ht="18">
      <c r="A491" s="22" t="str">
        <f>+IF(E491=1,SUBTOTAL(9,G$7:G491)-SUBTOTAL(9,F$7:F491)+$A$5,"")</f>
        <v/>
      </c>
      <c r="B491" s="33" t="str">
        <f>+IF(E491=2,SUBTOTAL(9,G$7:G491)-SUBTOTAL(9,F$7:F491)+$B$5,"")</f>
        <v/>
      </c>
      <c r="C491" s="34" t="str">
        <f>+IF(E491=3,SUBTOTAL(9,G$7:G493)-SUBTOTAL(9,F$7:F493)+$C$5,"")</f>
        <v/>
      </c>
      <c r="D491" s="35" t="str">
        <f>IF(E491="","",LOOKUP(E491,[1]data!$A$3:$A$5,[1]data!$B$3:$B$5))</f>
        <v/>
      </c>
      <c r="E491" s="42"/>
      <c r="F491" s="50"/>
      <c r="G491" s="50"/>
      <c r="H491" s="50"/>
      <c r="I491" s="38"/>
      <c r="J491" s="39"/>
      <c r="K491" s="40"/>
      <c r="L491" s="41"/>
    </row>
    <row r="492" spans="1:12" s="11" customFormat="1" ht="18">
      <c r="A492" s="22" t="str">
        <f>+IF(E492=1,SUBTOTAL(9,G$7:G492)-SUBTOTAL(9,F$7:F492)+$A$5,"")</f>
        <v/>
      </c>
      <c r="B492" s="33" t="str">
        <f>+IF(E492=2,SUBTOTAL(9,G$7:G492)-SUBTOTAL(9,F$7:F492)+$B$5,"")</f>
        <v/>
      </c>
      <c r="C492" s="34" t="str">
        <f>+IF(E492=3,SUBTOTAL(9,G$7:G494)-SUBTOTAL(9,F$7:F494)+$C$5,"")</f>
        <v/>
      </c>
      <c r="D492" s="35" t="str">
        <f>IF(E492="","",LOOKUP(E492,[1]data!$A$3:$A$5,[1]data!$B$3:$B$5))</f>
        <v/>
      </c>
      <c r="E492" s="42"/>
      <c r="F492" s="50"/>
      <c r="G492" s="50"/>
      <c r="H492" s="50"/>
      <c r="I492" s="38"/>
      <c r="J492" s="39"/>
      <c r="K492" s="40"/>
      <c r="L492" s="41"/>
    </row>
    <row r="493" spans="1:12" s="11" customFormat="1" ht="18">
      <c r="A493" s="22" t="str">
        <f>+IF(E493=1,SUBTOTAL(9,G$7:G493)-SUBTOTAL(9,F$7:F493)+$A$5,"")</f>
        <v/>
      </c>
      <c r="B493" s="33" t="str">
        <f>+IF(E493=2,SUBTOTAL(9,G$7:G493)-SUBTOTAL(9,F$7:F493)+$B$5,"")</f>
        <v/>
      </c>
      <c r="C493" s="34" t="str">
        <f>+IF(E493=3,SUBTOTAL(9,G$7:G495)-SUBTOTAL(9,F$7:F495)+$C$5,"")</f>
        <v/>
      </c>
      <c r="D493" s="35" t="str">
        <f>IF(E493="","",LOOKUP(E493,[1]data!$A$3:$A$5,[1]data!$B$3:$B$5))</f>
        <v/>
      </c>
      <c r="E493" s="42"/>
      <c r="F493" s="50"/>
      <c r="G493" s="50"/>
      <c r="H493" s="50"/>
      <c r="I493" s="38"/>
      <c r="J493" s="39"/>
      <c r="K493" s="40"/>
      <c r="L493" s="41"/>
    </row>
    <row r="494" spans="1:12" s="11" customFormat="1" ht="18">
      <c r="A494" s="22" t="str">
        <f>+IF(E494=1,SUBTOTAL(9,G$7:G494)-SUBTOTAL(9,F$7:F494)+$A$5,"")</f>
        <v/>
      </c>
      <c r="B494" s="33" t="str">
        <f>+IF(E494=2,SUBTOTAL(9,G$7:G494)-SUBTOTAL(9,F$7:F494)+$B$5,"")</f>
        <v/>
      </c>
      <c r="C494" s="34" t="str">
        <f>+IF(E494=3,SUBTOTAL(9,G$7:G496)-SUBTOTAL(9,F$7:F496)+$C$5,"")</f>
        <v/>
      </c>
      <c r="D494" s="35" t="str">
        <f>IF(E494="","",LOOKUP(E494,[1]data!$A$3:$A$5,[1]data!$B$3:$B$5))</f>
        <v/>
      </c>
      <c r="E494" s="42"/>
      <c r="F494" s="50"/>
      <c r="G494" s="50"/>
      <c r="H494" s="50"/>
      <c r="I494" s="38"/>
      <c r="J494" s="39"/>
      <c r="K494" s="40"/>
      <c r="L494" s="41"/>
    </row>
    <row r="495" spans="1:12" s="11" customFormat="1" ht="18">
      <c r="A495" s="22" t="str">
        <f>+IF(E495=1,SUBTOTAL(9,G$7:G495)-SUBTOTAL(9,F$7:F495)+$A$5,"")</f>
        <v/>
      </c>
      <c r="B495" s="33" t="str">
        <f>+IF(E495=2,SUBTOTAL(9,G$7:G495)-SUBTOTAL(9,F$7:F495)+$B$5,"")</f>
        <v/>
      </c>
      <c r="C495" s="34" t="str">
        <f>+IF(E495=3,SUBTOTAL(9,G$7:G497)-SUBTOTAL(9,F$7:F497)+$C$5,"")</f>
        <v/>
      </c>
      <c r="D495" s="35" t="str">
        <f>IF(E495="","",LOOKUP(E495,[1]data!$A$3:$A$5,[1]data!$B$3:$B$5))</f>
        <v/>
      </c>
      <c r="E495" s="42"/>
      <c r="F495" s="50"/>
      <c r="G495" s="50"/>
      <c r="H495" s="50"/>
      <c r="I495" s="38"/>
      <c r="J495" s="39"/>
      <c r="K495" s="40"/>
      <c r="L495" s="41"/>
    </row>
    <row r="496" spans="1:12" s="11" customFormat="1" ht="18">
      <c r="A496" s="22" t="str">
        <f>+IF(E496=1,SUBTOTAL(9,G$7:G496)-SUBTOTAL(9,F$7:F496)+$A$5,"")</f>
        <v/>
      </c>
      <c r="B496" s="33" t="str">
        <f>+IF(E496=2,SUBTOTAL(9,G$7:G496)-SUBTOTAL(9,F$7:F496)+$B$5,"")</f>
        <v/>
      </c>
      <c r="C496" s="34" t="str">
        <f>+IF(E496=3,SUBTOTAL(9,G$7:G498)-SUBTOTAL(9,F$7:F498)+$C$5,"")</f>
        <v/>
      </c>
      <c r="D496" s="35" t="str">
        <f>IF(E496="","",LOOKUP(E496,[1]data!$A$3:$A$5,[1]data!$B$3:$B$5))</f>
        <v/>
      </c>
      <c r="E496" s="42"/>
      <c r="F496" s="50"/>
      <c r="G496" s="50"/>
      <c r="H496" s="50"/>
      <c r="I496" s="38"/>
      <c r="J496" s="39"/>
      <c r="K496" s="40"/>
      <c r="L496" s="41"/>
    </row>
    <row r="497" spans="1:12" s="11" customFormat="1" ht="18">
      <c r="A497" s="22" t="str">
        <f>+IF(E497=1,SUBTOTAL(9,G$7:G497)-SUBTOTAL(9,F$7:F497)+$A$5,"")</f>
        <v/>
      </c>
      <c r="B497" s="33" t="str">
        <f>+IF(E497=2,SUBTOTAL(9,G$7:G497)-SUBTOTAL(9,F$7:F497)+$B$5,"")</f>
        <v/>
      </c>
      <c r="C497" s="34" t="str">
        <f>+IF(E497=3,SUBTOTAL(9,G$7:G499)-SUBTOTAL(9,F$7:F499)+$C$5,"")</f>
        <v/>
      </c>
      <c r="D497" s="35" t="str">
        <f>IF(E497="","",LOOKUP(E497,[1]data!$A$3:$A$5,[1]data!$B$3:$B$5))</f>
        <v/>
      </c>
      <c r="E497" s="42"/>
      <c r="F497" s="50"/>
      <c r="G497" s="50"/>
      <c r="H497" s="50"/>
      <c r="I497" s="38"/>
      <c r="J497" s="39"/>
      <c r="K497" s="40"/>
      <c r="L497" s="41"/>
    </row>
    <row r="498" spans="1:12" s="11" customFormat="1" ht="18">
      <c r="A498" s="22" t="str">
        <f>+IF(E498=1,SUBTOTAL(9,G$7:G498)-SUBTOTAL(9,F$7:F498)+$A$5,"")</f>
        <v/>
      </c>
      <c r="B498" s="33" t="str">
        <f>+IF(E498=2,SUBTOTAL(9,G$7:G498)-SUBTOTAL(9,F$7:F498)+$B$5,"")</f>
        <v/>
      </c>
      <c r="C498" s="34" t="str">
        <f>+IF(E498=3,SUBTOTAL(9,G$7:G500)-SUBTOTAL(9,F$7:F500)+$C$5,"")</f>
        <v/>
      </c>
      <c r="D498" s="35" t="str">
        <f>IF(E498="","",LOOKUP(E498,[1]data!$A$3:$A$5,[1]data!$B$3:$B$5))</f>
        <v/>
      </c>
      <c r="E498" s="42"/>
      <c r="F498" s="50"/>
      <c r="G498" s="50"/>
      <c r="H498" s="50"/>
      <c r="I498" s="38"/>
      <c r="J498" s="39"/>
      <c r="K498" s="40"/>
      <c r="L498" s="41"/>
    </row>
    <row r="499" spans="1:12" s="11" customFormat="1" ht="18">
      <c r="A499" s="22" t="str">
        <f>+IF(E499=1,SUBTOTAL(9,G$7:G499)-SUBTOTAL(9,F$7:F499)+$A$5,"")</f>
        <v/>
      </c>
      <c r="B499" s="33" t="str">
        <f>+IF(E499=2,SUBTOTAL(9,G$7:G499)-SUBTOTAL(9,F$7:F499)+$B$5,"")</f>
        <v/>
      </c>
      <c r="C499" s="34" t="str">
        <f>+IF(E499=3,SUBTOTAL(9,G$7:G501)-SUBTOTAL(9,F$7:F501)+$C$5,"")</f>
        <v/>
      </c>
      <c r="D499" s="35" t="str">
        <f>IF(E499="","",LOOKUP(E499,[1]data!$A$3:$A$5,[1]data!$B$3:$B$5))</f>
        <v/>
      </c>
      <c r="E499" s="42"/>
      <c r="F499" s="50"/>
      <c r="G499" s="50"/>
      <c r="H499" s="50"/>
      <c r="I499" s="38"/>
      <c r="J499" s="39"/>
      <c r="K499" s="40"/>
      <c r="L499" s="41"/>
    </row>
    <row r="500" spans="1:12" s="11" customFormat="1" ht="18">
      <c r="A500" s="22" t="str">
        <f>+IF(E500=1,SUBTOTAL(9,G$7:G500)-SUBTOTAL(9,F$7:F500)+$A$5,"")</f>
        <v/>
      </c>
      <c r="B500" s="33" t="str">
        <f>+IF(E500=2,SUBTOTAL(9,G$7:G500)-SUBTOTAL(9,F$7:F500)+$B$5,"")</f>
        <v/>
      </c>
      <c r="C500" s="34" t="str">
        <f>+IF(E500=3,SUBTOTAL(9,G$7:G502)-SUBTOTAL(9,F$7:F502)+$C$5,"")</f>
        <v/>
      </c>
      <c r="D500" s="35" t="str">
        <f>IF(E500="","",LOOKUP(E500,[1]data!$A$3:$A$5,[1]data!$B$3:$B$5))</f>
        <v/>
      </c>
      <c r="E500" s="42"/>
      <c r="F500" s="50"/>
      <c r="G500" s="50"/>
      <c r="H500" s="50"/>
      <c r="I500" s="38"/>
      <c r="J500" s="39"/>
      <c r="K500" s="40"/>
      <c r="L500" s="41"/>
    </row>
    <row r="501" spans="1:12" s="11" customFormat="1" ht="18">
      <c r="A501" s="22" t="str">
        <f>+IF(E501=1,SUBTOTAL(9,G$7:G501)-SUBTOTAL(9,F$7:F501)+$A$5,"")</f>
        <v/>
      </c>
      <c r="B501" s="33" t="str">
        <f>+IF(E501=2,SUBTOTAL(9,G$7:G501)-SUBTOTAL(9,F$7:F501)+$B$5,"")</f>
        <v/>
      </c>
      <c r="C501" s="34" t="str">
        <f>+IF(E501=3,SUBTOTAL(9,G$7:G503)-SUBTOTAL(9,F$7:F503)+$C$5,"")</f>
        <v/>
      </c>
      <c r="D501" s="35" t="str">
        <f>IF(E501="","",LOOKUP(E501,[1]data!$A$3:$A$5,[1]data!$B$3:$B$5))</f>
        <v/>
      </c>
      <c r="E501" s="42"/>
      <c r="F501" s="50"/>
      <c r="G501" s="50"/>
      <c r="H501" s="50"/>
      <c r="I501" s="38"/>
      <c r="J501" s="39"/>
      <c r="K501" s="40"/>
      <c r="L501" s="41"/>
    </row>
    <row r="502" spans="1:12" s="11" customFormat="1" ht="18">
      <c r="A502" s="22" t="str">
        <f>+IF(E502=1,SUBTOTAL(9,G$7:G502)-SUBTOTAL(9,F$7:F502)+$A$5,"")</f>
        <v/>
      </c>
      <c r="B502" s="33" t="str">
        <f>+IF(E502=2,SUBTOTAL(9,G$7:G502)-SUBTOTAL(9,F$7:F502)+$B$5,"")</f>
        <v/>
      </c>
      <c r="C502" s="34" t="str">
        <f>+IF(E502=3,SUBTOTAL(9,G$7:G504)-SUBTOTAL(9,F$7:F504)+$C$5,"")</f>
        <v/>
      </c>
      <c r="D502" s="35" t="str">
        <f>IF(E502="","",LOOKUP(E502,[1]data!$A$3:$A$5,[1]data!$B$3:$B$5))</f>
        <v/>
      </c>
      <c r="E502" s="42"/>
      <c r="F502" s="50"/>
      <c r="G502" s="50"/>
      <c r="H502" s="50"/>
      <c r="I502" s="38"/>
      <c r="J502" s="39"/>
      <c r="K502" s="40"/>
      <c r="L502" s="41"/>
    </row>
    <row r="503" spans="1:12" s="11" customFormat="1" ht="18">
      <c r="A503" s="22" t="str">
        <f>+IF(E503=1,SUBTOTAL(9,G$7:G503)-SUBTOTAL(9,F$7:F503)+$A$5,"")</f>
        <v/>
      </c>
      <c r="B503" s="33" t="str">
        <f>+IF(E503=2,SUBTOTAL(9,G$7:G503)-SUBTOTAL(9,F$7:F503)+$B$5,"")</f>
        <v/>
      </c>
      <c r="C503" s="34" t="str">
        <f>+IF(E503=3,SUBTOTAL(9,G$7:G505)-SUBTOTAL(9,F$7:F505)+$C$5,"")</f>
        <v/>
      </c>
      <c r="D503" s="35" t="str">
        <f>IF(E503="","",LOOKUP(E503,[1]data!$A$3:$A$5,[1]data!$B$3:$B$5))</f>
        <v/>
      </c>
      <c r="E503" s="42"/>
      <c r="F503" s="50"/>
      <c r="G503" s="50"/>
      <c r="H503" s="50"/>
      <c r="I503" s="38"/>
      <c r="J503" s="39"/>
      <c r="K503" s="40"/>
      <c r="L503" s="41"/>
    </row>
    <row r="504" spans="1:12" s="11" customFormat="1" ht="18">
      <c r="A504" s="22" t="str">
        <f>+IF(E504=1,SUBTOTAL(9,G$7:G504)-SUBTOTAL(9,F$7:F504)+$A$5,"")</f>
        <v/>
      </c>
      <c r="B504" s="33" t="str">
        <f>+IF(E504=2,SUBTOTAL(9,G$7:G504)-SUBTOTAL(9,F$7:F504)+$B$5,"")</f>
        <v/>
      </c>
      <c r="C504" s="34" t="str">
        <f>+IF(E504=3,SUBTOTAL(9,G$7:G506)-SUBTOTAL(9,F$7:F506)+$C$5,"")</f>
        <v/>
      </c>
      <c r="D504" s="35" t="str">
        <f>IF(E504="","",LOOKUP(E504,[1]data!$A$3:$A$5,[1]data!$B$3:$B$5))</f>
        <v/>
      </c>
      <c r="E504" s="42"/>
      <c r="F504" s="50"/>
      <c r="G504" s="50"/>
      <c r="H504" s="50"/>
      <c r="I504" s="38"/>
      <c r="J504" s="39"/>
      <c r="K504" s="40"/>
      <c r="L504" s="41"/>
    </row>
    <row r="505" spans="1:12" s="11" customFormat="1" ht="18">
      <c r="A505" s="22" t="str">
        <f>+IF(E505=1,SUBTOTAL(9,G$7:G505)-SUBTOTAL(9,F$7:F505)+$A$5,"")</f>
        <v/>
      </c>
      <c r="B505" s="33" t="str">
        <f>+IF(E505=2,SUBTOTAL(9,G$7:G505)-SUBTOTAL(9,F$7:F505)+$B$5,"")</f>
        <v/>
      </c>
      <c r="C505" s="34" t="str">
        <f>+IF(E505=3,SUBTOTAL(9,G$7:G507)-SUBTOTAL(9,F$7:F507)+$C$5,"")</f>
        <v/>
      </c>
      <c r="D505" s="35" t="str">
        <f>IF(E505="","",LOOKUP(E505,[1]data!$A$3:$A$5,[1]data!$B$3:$B$5))</f>
        <v/>
      </c>
      <c r="E505" s="42"/>
      <c r="F505" s="50"/>
      <c r="G505" s="50"/>
      <c r="H505" s="50"/>
      <c r="I505" s="38"/>
      <c r="J505" s="39"/>
      <c r="K505" s="40"/>
      <c r="L505" s="41"/>
    </row>
    <row r="506" spans="1:12" s="11" customFormat="1" ht="18">
      <c r="A506" s="22" t="str">
        <f>+IF(E506=1,SUBTOTAL(9,G$7:G506)-SUBTOTAL(9,F$7:F506)+$A$5,"")</f>
        <v/>
      </c>
      <c r="B506" s="33" t="str">
        <f>+IF(E506=2,SUBTOTAL(9,G$7:G506)-SUBTOTAL(9,F$7:F506)+$B$5,"")</f>
        <v/>
      </c>
      <c r="C506" s="34" t="str">
        <f>+IF(E506=3,SUBTOTAL(9,G$7:G508)-SUBTOTAL(9,F$7:F508)+$C$5,"")</f>
        <v/>
      </c>
      <c r="D506" s="35" t="str">
        <f>IF(E506="","",LOOKUP(E506,[1]data!$A$3:$A$5,[1]data!$B$3:$B$5))</f>
        <v/>
      </c>
      <c r="E506" s="42"/>
      <c r="F506" s="50"/>
      <c r="G506" s="50"/>
      <c r="H506" s="50"/>
      <c r="I506" s="38"/>
      <c r="J506" s="39"/>
      <c r="K506" s="40"/>
      <c r="L506" s="41"/>
    </row>
    <row r="507" spans="1:12" s="11" customFormat="1" ht="18">
      <c r="A507" s="22" t="str">
        <f>+IF(E507=1,SUBTOTAL(9,G$7:G507)-SUBTOTAL(9,F$7:F507)+$A$5,"")</f>
        <v/>
      </c>
      <c r="B507" s="33" t="str">
        <f>+IF(E507=2,SUBTOTAL(9,G$7:G507)-SUBTOTAL(9,F$7:F507)+$B$5,"")</f>
        <v/>
      </c>
      <c r="C507" s="34" t="str">
        <f>+IF(E507=3,SUBTOTAL(9,G$7:G509)-SUBTOTAL(9,F$7:F509)+$C$5,"")</f>
        <v/>
      </c>
      <c r="D507" s="35" t="str">
        <f>IF(E507="","",LOOKUP(E507,[1]data!$A$3:$A$5,[1]data!$B$3:$B$5))</f>
        <v/>
      </c>
      <c r="E507" s="42"/>
      <c r="F507" s="50"/>
      <c r="G507" s="50"/>
      <c r="H507" s="50"/>
      <c r="I507" s="38"/>
      <c r="J507" s="39"/>
      <c r="K507" s="40"/>
      <c r="L507" s="41"/>
    </row>
    <row r="508" spans="1:12" s="11" customFormat="1" ht="18">
      <c r="A508" s="22" t="str">
        <f>+IF(E508=1,SUBTOTAL(9,G$7:G508)-SUBTOTAL(9,F$7:F508)+$A$5,"")</f>
        <v/>
      </c>
      <c r="B508" s="33" t="str">
        <f>+IF(E508=2,SUBTOTAL(9,G$7:G508)-SUBTOTAL(9,F$7:F508)+$B$5,"")</f>
        <v/>
      </c>
      <c r="C508" s="34" t="str">
        <f>+IF(E508=3,SUBTOTAL(9,G$7:G510)-SUBTOTAL(9,F$7:F510)+$C$5,"")</f>
        <v/>
      </c>
      <c r="D508" s="35" t="str">
        <f>IF(E508="","",LOOKUP(E508,[1]data!$A$3:$A$5,[1]data!$B$3:$B$5))</f>
        <v/>
      </c>
      <c r="E508" s="42"/>
      <c r="F508" s="50"/>
      <c r="G508" s="50"/>
      <c r="H508" s="50"/>
      <c r="I508" s="38"/>
      <c r="J508" s="39"/>
      <c r="K508" s="40"/>
      <c r="L508" s="41"/>
    </row>
    <row r="509" spans="1:12" s="11" customFormat="1" ht="18">
      <c r="A509" s="22" t="str">
        <f>+IF(E509=1,SUBTOTAL(9,G$7:G509)-SUBTOTAL(9,F$7:F509)+$A$5,"")</f>
        <v/>
      </c>
      <c r="B509" s="33" t="str">
        <f>+IF(E509=2,SUBTOTAL(9,G$7:G509)-SUBTOTAL(9,F$7:F509)+$B$5,"")</f>
        <v/>
      </c>
      <c r="C509" s="34" t="str">
        <f>+IF(E509=3,SUBTOTAL(9,G$7:G511)-SUBTOTAL(9,F$7:F511)+$C$5,"")</f>
        <v/>
      </c>
      <c r="D509" s="35" t="str">
        <f>IF(E509="","",LOOKUP(E509,[1]data!$A$3:$A$5,[1]data!$B$3:$B$5))</f>
        <v/>
      </c>
      <c r="E509" s="42"/>
      <c r="F509" s="50"/>
      <c r="G509" s="50"/>
      <c r="H509" s="50"/>
      <c r="I509" s="38"/>
      <c r="J509" s="39"/>
      <c r="K509" s="40"/>
      <c r="L509" s="41"/>
    </row>
    <row r="510" spans="1:12" s="11" customFormat="1" ht="18">
      <c r="A510" s="22" t="str">
        <f>+IF(E510=1,SUBTOTAL(9,G$7:G510)-SUBTOTAL(9,F$7:F510)+$A$5,"")</f>
        <v/>
      </c>
      <c r="B510" s="33" t="str">
        <f>+IF(E510=2,SUBTOTAL(9,G$7:G510)-SUBTOTAL(9,F$7:F510)+$B$5,"")</f>
        <v/>
      </c>
      <c r="C510" s="34" t="str">
        <f>+IF(E510=3,SUBTOTAL(9,G$7:G512)-SUBTOTAL(9,F$7:F512)+$C$5,"")</f>
        <v/>
      </c>
      <c r="D510" s="35" t="str">
        <f>IF(E510="","",LOOKUP(E510,[1]data!$A$3:$A$5,[1]data!$B$3:$B$5))</f>
        <v/>
      </c>
      <c r="E510" s="42"/>
      <c r="F510" s="50"/>
      <c r="G510" s="50"/>
      <c r="H510" s="50"/>
      <c r="I510" s="38"/>
      <c r="J510" s="39"/>
      <c r="K510" s="40"/>
      <c r="L510" s="41"/>
    </row>
    <row r="511" spans="1:12" s="11" customFormat="1" ht="18">
      <c r="A511" s="22" t="str">
        <f>+IF(E511=1,SUBTOTAL(9,G$7:G511)-SUBTOTAL(9,F$7:F511)+$A$5,"")</f>
        <v/>
      </c>
      <c r="B511" s="33" t="str">
        <f>+IF(E511=2,SUBTOTAL(9,G$7:G511)-SUBTOTAL(9,F$7:F511)+$B$5,"")</f>
        <v/>
      </c>
      <c r="C511" s="34" t="str">
        <f>+IF(E511=3,SUBTOTAL(9,G$7:G513)-SUBTOTAL(9,F$7:F513)+$C$5,"")</f>
        <v/>
      </c>
      <c r="D511" s="35" t="str">
        <f>IF(E511="","",LOOKUP(E511,[1]data!$A$3:$A$5,[1]data!$B$3:$B$5))</f>
        <v/>
      </c>
      <c r="E511" s="42"/>
      <c r="F511" s="50"/>
      <c r="G511" s="50"/>
      <c r="H511" s="50"/>
      <c r="I511" s="38"/>
      <c r="J511" s="39"/>
      <c r="K511" s="40"/>
      <c r="L511" s="41"/>
    </row>
    <row r="512" spans="1:12" s="11" customFormat="1" ht="18">
      <c r="A512" s="22" t="str">
        <f>+IF(E512=1,SUBTOTAL(9,G$7:G512)-SUBTOTAL(9,F$7:F512)+$A$5,"")</f>
        <v/>
      </c>
      <c r="B512" s="33" t="str">
        <f>+IF(E512=2,SUBTOTAL(9,G$7:G512)-SUBTOTAL(9,F$7:F512)+$B$5,"")</f>
        <v/>
      </c>
      <c r="C512" s="34" t="str">
        <f>+IF(E512=3,SUBTOTAL(9,G$7:G514)-SUBTOTAL(9,F$7:F514)+$C$5,"")</f>
        <v/>
      </c>
      <c r="D512" s="35" t="str">
        <f>IF(E512="","",LOOKUP(E512,[1]data!$A$3:$A$5,[1]data!$B$3:$B$5))</f>
        <v/>
      </c>
      <c r="E512" s="42"/>
      <c r="F512" s="50"/>
      <c r="G512" s="50"/>
      <c r="H512" s="50"/>
      <c r="I512" s="38"/>
      <c r="J512" s="39"/>
      <c r="K512" s="40"/>
      <c r="L512" s="41"/>
    </row>
    <row r="513" spans="1:12" s="11" customFormat="1" ht="18">
      <c r="A513" s="22" t="str">
        <f>+IF(E513=1,SUBTOTAL(9,G$7:G513)-SUBTOTAL(9,F$7:F513)+$A$5,"")</f>
        <v/>
      </c>
      <c r="B513" s="33" t="str">
        <f>+IF(E513=2,SUBTOTAL(9,G$7:G513)-SUBTOTAL(9,F$7:F513)+$B$5,"")</f>
        <v/>
      </c>
      <c r="C513" s="34" t="str">
        <f>+IF(E513=3,SUBTOTAL(9,G$7:G515)-SUBTOTAL(9,F$7:F515)+$C$5,"")</f>
        <v/>
      </c>
      <c r="D513" s="35" t="str">
        <f>IF(E513="","",LOOKUP(E513,[1]data!$A$3:$A$5,[1]data!$B$3:$B$5))</f>
        <v/>
      </c>
      <c r="E513" s="42"/>
      <c r="F513" s="50"/>
      <c r="G513" s="50"/>
      <c r="H513" s="50"/>
      <c r="I513" s="38"/>
      <c r="J513" s="39"/>
      <c r="K513" s="40"/>
      <c r="L513" s="41"/>
    </row>
    <row r="514" spans="1:12" s="11" customFormat="1" ht="18">
      <c r="A514" s="22" t="str">
        <f>+IF(E514=1,SUBTOTAL(9,G$7:G514)-SUBTOTAL(9,F$7:F514)+$A$5,"")</f>
        <v/>
      </c>
      <c r="B514" s="33" t="str">
        <f>+IF(E514=2,SUBTOTAL(9,G$7:G514)-SUBTOTAL(9,F$7:F514)+$B$5,"")</f>
        <v/>
      </c>
      <c r="C514" s="34" t="str">
        <f>+IF(E514=3,SUBTOTAL(9,G$7:G516)-SUBTOTAL(9,F$7:F516)+$C$5,"")</f>
        <v/>
      </c>
      <c r="D514" s="35" t="str">
        <f>IF(E514="","",LOOKUP(E514,[1]data!$A$3:$A$5,[1]data!$B$3:$B$5))</f>
        <v/>
      </c>
      <c r="E514" s="42"/>
      <c r="F514" s="50"/>
      <c r="G514" s="50"/>
      <c r="H514" s="50"/>
      <c r="I514" s="38"/>
      <c r="J514" s="39"/>
      <c r="K514" s="40"/>
      <c r="L514" s="41"/>
    </row>
    <row r="515" spans="1:12" s="11" customFormat="1" ht="18">
      <c r="A515" s="22" t="str">
        <f>+IF(E515=1,SUBTOTAL(9,G$7:G515)-SUBTOTAL(9,F$7:F515)+$A$5,"")</f>
        <v/>
      </c>
      <c r="B515" s="33" t="str">
        <f>+IF(E515=2,SUBTOTAL(9,G$7:G515)-SUBTOTAL(9,F$7:F515)+$B$5,"")</f>
        <v/>
      </c>
      <c r="C515" s="34" t="str">
        <f>+IF(E515=3,SUBTOTAL(9,G$7:G517)-SUBTOTAL(9,F$7:F517)+$C$5,"")</f>
        <v/>
      </c>
      <c r="D515" s="35" t="str">
        <f>IF(E515="","",LOOKUP(E515,[1]data!$A$3:$A$5,[1]data!$B$3:$B$5))</f>
        <v/>
      </c>
      <c r="E515" s="42"/>
      <c r="F515" s="50"/>
      <c r="G515" s="50"/>
      <c r="H515" s="50"/>
      <c r="I515" s="38"/>
      <c r="J515" s="39"/>
      <c r="K515" s="40"/>
      <c r="L515" s="41"/>
    </row>
    <row r="516" spans="1:12" s="11" customFormat="1" ht="18">
      <c r="A516" s="22" t="str">
        <f>+IF(E516=1,SUBTOTAL(9,G$7:G516)-SUBTOTAL(9,F$7:F516)+$A$5,"")</f>
        <v/>
      </c>
      <c r="B516" s="33" t="str">
        <f>+IF(E516=2,SUBTOTAL(9,G$7:G516)-SUBTOTAL(9,F$7:F516)+$B$5,"")</f>
        <v/>
      </c>
      <c r="C516" s="34" t="str">
        <f>+IF(E516=3,SUBTOTAL(9,G$7:G518)-SUBTOTAL(9,F$7:F518)+$C$5,"")</f>
        <v/>
      </c>
      <c r="D516" s="35" t="str">
        <f>IF(E516="","",LOOKUP(E516,[1]data!$A$3:$A$5,[1]data!$B$3:$B$5))</f>
        <v/>
      </c>
      <c r="E516" s="42"/>
      <c r="F516" s="50"/>
      <c r="G516" s="50"/>
      <c r="H516" s="50"/>
      <c r="I516" s="38"/>
      <c r="J516" s="39"/>
      <c r="K516" s="40"/>
      <c r="L516" s="41"/>
    </row>
    <row r="517" spans="1:12" s="11" customFormat="1" ht="18">
      <c r="A517" s="22" t="str">
        <f>+IF(E517=1,SUBTOTAL(9,G$7:G517)-SUBTOTAL(9,F$7:F517)+$A$5,"")</f>
        <v/>
      </c>
      <c r="B517" s="33" t="str">
        <f>+IF(E517=2,SUBTOTAL(9,G$7:G517)-SUBTOTAL(9,F$7:F517)+$B$5,"")</f>
        <v/>
      </c>
      <c r="C517" s="34" t="str">
        <f>+IF(E517=3,SUBTOTAL(9,G$7:G519)-SUBTOTAL(9,F$7:F519)+$C$5,"")</f>
        <v/>
      </c>
      <c r="D517" s="35" t="str">
        <f>IF(E517="","",LOOKUP(E517,[1]data!$A$3:$A$5,[1]data!$B$3:$B$5))</f>
        <v/>
      </c>
      <c r="E517" s="42"/>
      <c r="F517" s="50"/>
      <c r="G517" s="50"/>
      <c r="H517" s="50"/>
      <c r="I517" s="38"/>
      <c r="J517" s="39"/>
      <c r="K517" s="40"/>
      <c r="L517" s="41"/>
    </row>
    <row r="518" spans="1:12" s="11" customFormat="1" ht="18">
      <c r="A518" s="22" t="str">
        <f>+IF(E518=1,SUBTOTAL(9,G$7:G518)-SUBTOTAL(9,F$7:F518)+$A$5,"")</f>
        <v/>
      </c>
      <c r="B518" s="33" t="str">
        <f>+IF(E518=2,SUBTOTAL(9,G$7:G518)-SUBTOTAL(9,F$7:F518)+$B$5,"")</f>
        <v/>
      </c>
      <c r="C518" s="34" t="str">
        <f>+IF(E518=3,SUBTOTAL(9,G$7:G520)-SUBTOTAL(9,F$7:F520)+$C$5,"")</f>
        <v/>
      </c>
      <c r="D518" s="35" t="str">
        <f>IF(E518="","",LOOKUP(E518,[1]data!$A$3:$A$5,[1]data!$B$3:$B$5))</f>
        <v/>
      </c>
      <c r="E518" s="42"/>
      <c r="F518" s="50"/>
      <c r="G518" s="50"/>
      <c r="H518" s="50"/>
      <c r="I518" s="38"/>
      <c r="J518" s="39"/>
      <c r="K518" s="40"/>
      <c r="L518" s="41"/>
    </row>
    <row r="519" spans="1:12" s="11" customFormat="1" ht="18">
      <c r="A519" s="22" t="str">
        <f>+IF(E519=1,SUBTOTAL(9,G$7:G519)-SUBTOTAL(9,F$7:F519)+$A$5,"")</f>
        <v/>
      </c>
      <c r="B519" s="33" t="str">
        <f>+IF(E519=2,SUBTOTAL(9,G$7:G519)-SUBTOTAL(9,F$7:F519)+$B$5,"")</f>
        <v/>
      </c>
      <c r="C519" s="34" t="str">
        <f>+IF(E519=3,SUBTOTAL(9,G$7:G521)-SUBTOTAL(9,F$7:F521)+$C$5,"")</f>
        <v/>
      </c>
      <c r="D519" s="35" t="str">
        <f>IF(E519="","",LOOKUP(E519,[1]data!$A$3:$A$5,[1]data!$B$3:$B$5))</f>
        <v/>
      </c>
      <c r="E519" s="42"/>
      <c r="F519" s="50"/>
      <c r="G519" s="50"/>
      <c r="H519" s="50"/>
      <c r="I519" s="38"/>
      <c r="J519" s="39"/>
      <c r="K519" s="40"/>
      <c r="L519" s="41"/>
    </row>
    <row r="520" spans="1:12" s="11" customFormat="1" ht="18">
      <c r="A520" s="22" t="str">
        <f>+IF(E520=1,SUBTOTAL(9,G$7:G520)-SUBTOTAL(9,F$7:F520)+$A$5,"")</f>
        <v/>
      </c>
      <c r="B520" s="33" t="str">
        <f>+IF(E520=2,SUBTOTAL(9,G$7:G520)-SUBTOTAL(9,F$7:F520)+$B$5,"")</f>
        <v/>
      </c>
      <c r="C520" s="34" t="str">
        <f>+IF(E520=3,SUBTOTAL(9,G$7:G522)-SUBTOTAL(9,F$7:F522)+$C$5,"")</f>
        <v/>
      </c>
      <c r="D520" s="35" t="str">
        <f>IF(E520="","",LOOKUP(E520,[1]data!$A$3:$A$5,[1]data!$B$3:$B$5))</f>
        <v/>
      </c>
      <c r="E520" s="42"/>
      <c r="F520" s="50"/>
      <c r="G520" s="50"/>
      <c r="H520" s="50"/>
      <c r="I520" s="38"/>
      <c r="J520" s="39"/>
      <c r="K520" s="40"/>
      <c r="L520" s="41"/>
    </row>
    <row r="521" spans="1:12" s="11" customFormat="1" ht="18">
      <c r="A521" s="22" t="str">
        <f>+IF(E521=1,SUBTOTAL(9,G$7:G521)-SUBTOTAL(9,F$7:F521)+$A$5,"")</f>
        <v/>
      </c>
      <c r="B521" s="33" t="str">
        <f>+IF(E521=2,SUBTOTAL(9,G$7:G521)-SUBTOTAL(9,F$7:F521)+$B$5,"")</f>
        <v/>
      </c>
      <c r="C521" s="34" t="str">
        <f>+IF(E521=3,SUBTOTAL(9,G$7:G523)-SUBTOTAL(9,F$7:F523)+$C$5,"")</f>
        <v/>
      </c>
      <c r="D521" s="35" t="str">
        <f>IF(E521="","",LOOKUP(E521,[1]data!$A$3:$A$5,[1]data!$B$3:$B$5))</f>
        <v/>
      </c>
      <c r="E521" s="42"/>
      <c r="F521" s="50"/>
      <c r="G521" s="50"/>
      <c r="H521" s="50"/>
      <c r="I521" s="38"/>
      <c r="J521" s="39"/>
      <c r="K521" s="40"/>
      <c r="L521" s="41"/>
    </row>
    <row r="522" spans="1:12" s="11" customFormat="1" ht="18">
      <c r="A522" s="22" t="str">
        <f>+IF(E522=1,SUBTOTAL(9,G$7:G522)-SUBTOTAL(9,F$7:F522)+$A$5,"")</f>
        <v/>
      </c>
      <c r="B522" s="33" t="str">
        <f>+IF(E522=2,SUBTOTAL(9,G$7:G522)-SUBTOTAL(9,F$7:F522)+$B$5,"")</f>
        <v/>
      </c>
      <c r="C522" s="34" t="str">
        <f>+IF(E522=3,SUBTOTAL(9,G$7:G524)-SUBTOTAL(9,F$7:F524)+$C$5,"")</f>
        <v/>
      </c>
      <c r="D522" s="35" t="str">
        <f>IF(E522="","",LOOKUP(E522,[1]data!$A$3:$A$5,[1]data!$B$3:$B$5))</f>
        <v/>
      </c>
      <c r="E522" s="42"/>
      <c r="F522" s="50"/>
      <c r="G522" s="50"/>
      <c r="H522" s="50"/>
      <c r="I522" s="38"/>
      <c r="J522" s="39"/>
      <c r="K522" s="40"/>
      <c r="L522" s="41"/>
    </row>
    <row r="523" spans="1:12" s="11" customFormat="1" ht="18">
      <c r="A523" s="22" t="str">
        <f>+IF(E523=1,SUBTOTAL(9,G$7:G523)-SUBTOTAL(9,F$7:F523)+$A$5,"")</f>
        <v/>
      </c>
      <c r="B523" s="33" t="str">
        <f>+IF(E523=2,SUBTOTAL(9,G$7:G523)-SUBTOTAL(9,F$7:F523)+$B$5,"")</f>
        <v/>
      </c>
      <c r="C523" s="34" t="str">
        <f>+IF(E523=3,SUBTOTAL(9,G$7:G525)-SUBTOTAL(9,F$7:F525)+$C$5,"")</f>
        <v/>
      </c>
      <c r="D523" s="35" t="str">
        <f>IF(E523="","",LOOKUP(E523,[1]data!$A$3:$A$5,[1]data!$B$3:$B$5))</f>
        <v/>
      </c>
      <c r="E523" s="42"/>
      <c r="F523" s="50"/>
      <c r="G523" s="50"/>
      <c r="H523" s="50"/>
      <c r="I523" s="38"/>
      <c r="J523" s="39"/>
      <c r="K523" s="40"/>
      <c r="L523" s="41"/>
    </row>
    <row r="524" spans="1:12" s="11" customFormat="1" ht="18">
      <c r="A524" s="22" t="str">
        <f>+IF(E524=1,SUBTOTAL(9,G$7:G524)-SUBTOTAL(9,F$7:F524)+$A$5,"")</f>
        <v/>
      </c>
      <c r="B524" s="33" t="str">
        <f>+IF(E524=2,SUBTOTAL(9,G$7:G524)-SUBTOTAL(9,F$7:F524)+$B$5,"")</f>
        <v/>
      </c>
      <c r="C524" s="34" t="str">
        <f>+IF(E524=3,SUBTOTAL(9,G$7:G526)-SUBTOTAL(9,F$7:F526)+$C$5,"")</f>
        <v/>
      </c>
      <c r="D524" s="35" t="str">
        <f>IF(E524="","",LOOKUP(E524,[1]data!$A$3:$A$5,[1]data!$B$3:$B$5))</f>
        <v/>
      </c>
      <c r="E524" s="42"/>
      <c r="F524" s="50"/>
      <c r="G524" s="50"/>
      <c r="H524" s="50"/>
      <c r="I524" s="38"/>
      <c r="J524" s="39"/>
      <c r="K524" s="40"/>
      <c r="L524" s="41"/>
    </row>
    <row r="525" spans="1:12" s="11" customFormat="1" ht="18">
      <c r="A525" s="22" t="str">
        <f>+IF(E525=1,SUBTOTAL(9,G$7:G525)-SUBTOTAL(9,F$7:F525)+$A$5,"")</f>
        <v/>
      </c>
      <c r="B525" s="33" t="str">
        <f>+IF(E525=2,SUBTOTAL(9,G$7:G525)-SUBTOTAL(9,F$7:F525)+$B$5,"")</f>
        <v/>
      </c>
      <c r="C525" s="34" t="str">
        <f>+IF(E525=3,SUBTOTAL(9,G$7:G527)-SUBTOTAL(9,F$7:F527)+$C$5,"")</f>
        <v/>
      </c>
      <c r="D525" s="35" t="str">
        <f>IF(E525="","",LOOKUP(E525,[1]data!$A$3:$A$5,[1]data!$B$3:$B$5))</f>
        <v/>
      </c>
      <c r="E525" s="42"/>
      <c r="F525" s="50"/>
      <c r="G525" s="50"/>
      <c r="H525" s="50"/>
      <c r="I525" s="38"/>
      <c r="J525" s="39"/>
      <c r="K525" s="40"/>
      <c r="L525" s="41"/>
    </row>
    <row r="526" spans="1:12" s="11" customFormat="1" ht="18">
      <c r="A526" s="22" t="str">
        <f>+IF(E526=1,SUBTOTAL(9,G$7:G526)-SUBTOTAL(9,F$7:F526)+$A$5,"")</f>
        <v/>
      </c>
      <c r="B526" s="33" t="str">
        <f>+IF(E526=2,SUBTOTAL(9,G$7:G526)-SUBTOTAL(9,F$7:F526)+$B$5,"")</f>
        <v/>
      </c>
      <c r="C526" s="34" t="str">
        <f>+IF(E526=3,SUBTOTAL(9,G$7:G528)-SUBTOTAL(9,F$7:F528)+$C$5,"")</f>
        <v/>
      </c>
      <c r="D526" s="35" t="str">
        <f>IF(E526="","",LOOKUP(E526,[1]data!$A$3:$A$5,[1]data!$B$3:$B$5))</f>
        <v/>
      </c>
      <c r="E526" s="42"/>
      <c r="F526" s="50"/>
      <c r="G526" s="50"/>
      <c r="H526" s="50"/>
      <c r="I526" s="38"/>
      <c r="J526" s="39"/>
      <c r="K526" s="40"/>
      <c r="L526" s="41"/>
    </row>
    <row r="527" spans="1:12" s="11" customFormat="1" ht="18">
      <c r="A527" s="22" t="str">
        <f>+IF(E527=1,SUBTOTAL(9,G$7:G527)-SUBTOTAL(9,F$7:F527)+$A$5,"")</f>
        <v/>
      </c>
      <c r="B527" s="33" t="str">
        <f>+IF(E527=2,SUBTOTAL(9,G$7:G527)-SUBTOTAL(9,F$7:F527)+$B$5,"")</f>
        <v/>
      </c>
      <c r="C527" s="34" t="str">
        <f>+IF(E527=3,SUBTOTAL(9,G$7:G529)-SUBTOTAL(9,F$7:F529)+$C$5,"")</f>
        <v/>
      </c>
      <c r="D527" s="35" t="str">
        <f>IF(E527="","",LOOKUP(E527,[1]data!$A$3:$A$5,[1]data!$B$3:$B$5))</f>
        <v/>
      </c>
      <c r="E527" s="42"/>
      <c r="F527" s="50"/>
      <c r="G527" s="50"/>
      <c r="H527" s="50"/>
      <c r="I527" s="38"/>
      <c r="J527" s="39"/>
      <c r="K527" s="40"/>
      <c r="L527" s="41"/>
    </row>
    <row r="528" spans="1:12" s="11" customFormat="1" ht="18">
      <c r="A528" s="22" t="str">
        <f>+IF(E528=1,SUBTOTAL(9,G$7:G528)-SUBTOTAL(9,F$7:F528)+$A$5,"")</f>
        <v/>
      </c>
      <c r="B528" s="33" t="str">
        <f>+IF(E528=2,SUBTOTAL(9,G$7:G528)-SUBTOTAL(9,F$7:F528)+$B$5,"")</f>
        <v/>
      </c>
      <c r="C528" s="34" t="str">
        <f>+IF(E528=3,SUBTOTAL(9,G$7:G530)-SUBTOTAL(9,F$7:F530)+$C$5,"")</f>
        <v/>
      </c>
      <c r="D528" s="35" t="str">
        <f>IF(E528="","",LOOKUP(E528,[1]data!$A$3:$A$5,[1]data!$B$3:$B$5))</f>
        <v/>
      </c>
      <c r="E528" s="42"/>
      <c r="F528" s="50"/>
      <c r="G528" s="50"/>
      <c r="H528" s="50"/>
      <c r="I528" s="38"/>
      <c r="J528" s="39"/>
      <c r="K528" s="40"/>
      <c r="L528" s="41"/>
    </row>
    <row r="529" spans="1:12" s="11" customFormat="1" ht="18">
      <c r="A529" s="22" t="str">
        <f>+IF(E529=1,SUBTOTAL(9,G$7:G529)-SUBTOTAL(9,F$7:F529)+$A$5,"")</f>
        <v/>
      </c>
      <c r="B529" s="33" t="str">
        <f>+IF(E529=2,SUBTOTAL(9,G$7:G529)-SUBTOTAL(9,F$7:F529)+$B$5,"")</f>
        <v/>
      </c>
      <c r="C529" s="34" t="str">
        <f>+IF(E529=3,SUBTOTAL(9,G$7:G531)-SUBTOTAL(9,F$7:F531)+$C$5,"")</f>
        <v/>
      </c>
      <c r="D529" s="35" t="str">
        <f>IF(E529="","",LOOKUP(E529,[1]data!$A$3:$A$5,[1]data!$B$3:$B$5))</f>
        <v/>
      </c>
      <c r="E529" s="42"/>
      <c r="F529" s="50"/>
      <c r="G529" s="50"/>
      <c r="H529" s="50"/>
      <c r="I529" s="38"/>
      <c r="J529" s="39"/>
      <c r="K529" s="40"/>
      <c r="L529" s="41"/>
    </row>
    <row r="530" spans="1:12" s="11" customFormat="1" ht="18">
      <c r="A530" s="22" t="str">
        <f>+IF(E530=1,SUBTOTAL(9,G$7:G530)-SUBTOTAL(9,F$7:F530)+$A$5,"")</f>
        <v/>
      </c>
      <c r="B530" s="33" t="str">
        <f>+IF(E530=2,SUBTOTAL(9,G$7:G530)-SUBTOTAL(9,F$7:F530)+$B$5,"")</f>
        <v/>
      </c>
      <c r="C530" s="34" t="str">
        <f>+IF(E530=3,SUBTOTAL(9,G$7:G532)-SUBTOTAL(9,F$7:F532)+$C$5,"")</f>
        <v/>
      </c>
      <c r="D530" s="35" t="str">
        <f>IF(E530="","",LOOKUP(E530,[1]data!$A$3:$A$5,[1]data!$B$3:$B$5))</f>
        <v/>
      </c>
      <c r="E530" s="42"/>
      <c r="F530" s="50"/>
      <c r="G530" s="50"/>
      <c r="H530" s="50"/>
      <c r="I530" s="38"/>
      <c r="J530" s="39"/>
      <c r="K530" s="40"/>
      <c r="L530" s="41"/>
    </row>
    <row r="531" spans="1:12" s="11" customFormat="1" ht="18">
      <c r="A531" s="22" t="str">
        <f>+IF(E531=1,SUBTOTAL(9,G$7:G531)-SUBTOTAL(9,F$7:F531)+$A$5,"")</f>
        <v/>
      </c>
      <c r="B531" s="33" t="str">
        <f>+IF(E531=2,SUBTOTAL(9,G$7:G531)-SUBTOTAL(9,F$7:F531)+$B$5,"")</f>
        <v/>
      </c>
      <c r="C531" s="34" t="str">
        <f>+IF(E531=3,SUBTOTAL(9,G$7:G533)-SUBTOTAL(9,F$7:F533)+$C$5,"")</f>
        <v/>
      </c>
      <c r="D531" s="35" t="str">
        <f>IF(E531="","",LOOKUP(E531,[1]data!$A$3:$A$5,[1]data!$B$3:$B$5))</f>
        <v/>
      </c>
      <c r="E531" s="42"/>
      <c r="F531" s="50"/>
      <c r="G531" s="50"/>
      <c r="H531" s="50"/>
      <c r="I531" s="38"/>
      <c r="J531" s="39"/>
      <c r="K531" s="40"/>
      <c r="L531" s="41"/>
    </row>
    <row r="532" spans="1:12" s="11" customFormat="1" ht="18">
      <c r="A532" s="22" t="str">
        <f>+IF(E532=1,SUBTOTAL(9,G$7:G532)-SUBTOTAL(9,F$7:F532)+$A$5,"")</f>
        <v/>
      </c>
      <c r="B532" s="33" t="str">
        <f>+IF(E532=2,SUBTOTAL(9,G$7:G532)-SUBTOTAL(9,F$7:F532)+$B$5,"")</f>
        <v/>
      </c>
      <c r="C532" s="34" t="str">
        <f>+IF(E532=3,SUBTOTAL(9,G$7:G534)-SUBTOTAL(9,F$7:F534)+$C$5,"")</f>
        <v/>
      </c>
      <c r="D532" s="35" t="str">
        <f>IF(E532="","",LOOKUP(E532,[1]data!$A$3:$A$5,[1]data!$B$3:$B$5))</f>
        <v/>
      </c>
      <c r="E532" s="42"/>
      <c r="F532" s="50"/>
      <c r="G532" s="50"/>
      <c r="H532" s="50"/>
      <c r="I532" s="38"/>
      <c r="J532" s="39"/>
      <c r="K532" s="40"/>
      <c r="L532" s="41"/>
    </row>
    <row r="533" spans="1:12" s="11" customFormat="1" ht="18">
      <c r="A533" s="22" t="str">
        <f>+IF(E533=1,SUBTOTAL(9,G$7:G533)-SUBTOTAL(9,F$7:F533)+$A$5,"")</f>
        <v/>
      </c>
      <c r="B533" s="33" t="str">
        <f>+IF(E533=2,SUBTOTAL(9,G$7:G533)-SUBTOTAL(9,F$7:F533)+$B$5,"")</f>
        <v/>
      </c>
      <c r="C533" s="34" t="str">
        <f>+IF(E533=3,SUBTOTAL(9,G$7:G535)-SUBTOTAL(9,F$7:F535)+$C$5,"")</f>
        <v/>
      </c>
      <c r="D533" s="35" t="str">
        <f>IF(E533="","",LOOKUP(E533,[1]data!$A$3:$A$5,[1]data!$B$3:$B$5))</f>
        <v/>
      </c>
      <c r="E533" s="42"/>
      <c r="F533" s="50"/>
      <c r="G533" s="50"/>
      <c r="H533" s="50"/>
      <c r="I533" s="38"/>
      <c r="J533" s="39"/>
      <c r="K533" s="40"/>
      <c r="L533" s="41"/>
    </row>
    <row r="534" spans="1:12" s="11" customFormat="1" ht="18">
      <c r="A534" s="22" t="str">
        <f>+IF(E534=1,SUBTOTAL(9,G$7:G534)-SUBTOTAL(9,F$7:F534)+$A$5,"")</f>
        <v/>
      </c>
      <c r="B534" s="33" t="str">
        <f>+IF(E534=2,SUBTOTAL(9,G$7:G534)-SUBTOTAL(9,F$7:F534)+$B$5,"")</f>
        <v/>
      </c>
      <c r="C534" s="34" t="str">
        <f>+IF(E534=3,SUBTOTAL(9,G$7:G536)-SUBTOTAL(9,F$7:F536)+$C$5,"")</f>
        <v/>
      </c>
      <c r="D534" s="35" t="str">
        <f>IF(E534="","",LOOKUP(E534,[1]data!$A$3:$A$5,[1]data!$B$3:$B$5))</f>
        <v/>
      </c>
      <c r="E534" s="42"/>
      <c r="F534" s="50"/>
      <c r="G534" s="50"/>
      <c r="H534" s="50"/>
      <c r="I534" s="38"/>
      <c r="J534" s="39"/>
      <c r="K534" s="40"/>
      <c r="L534" s="41"/>
    </row>
    <row r="535" spans="1:12" s="11" customFormat="1" ht="18">
      <c r="A535" s="22" t="str">
        <f>+IF(E535=1,SUBTOTAL(9,G$7:G535)-SUBTOTAL(9,F$7:F535)+$A$5,"")</f>
        <v/>
      </c>
      <c r="B535" s="33" t="str">
        <f>+IF(E535=2,SUBTOTAL(9,G$7:G535)-SUBTOTAL(9,F$7:F535)+$B$5,"")</f>
        <v/>
      </c>
      <c r="C535" s="34" t="str">
        <f>+IF(E535=3,SUBTOTAL(9,G$7:G537)-SUBTOTAL(9,F$7:F537)+$C$5,"")</f>
        <v/>
      </c>
      <c r="D535" s="35" t="str">
        <f>IF(E535="","",LOOKUP(E535,[1]data!$A$3:$A$5,[1]data!$B$3:$B$5))</f>
        <v/>
      </c>
      <c r="E535" s="42"/>
      <c r="F535" s="50"/>
      <c r="G535" s="50"/>
      <c r="H535" s="50"/>
      <c r="I535" s="38"/>
      <c r="J535" s="39"/>
      <c r="K535" s="40"/>
      <c r="L535" s="41"/>
    </row>
    <row r="536" spans="1:12" s="11" customFormat="1" ht="18">
      <c r="A536" s="22" t="str">
        <f>+IF(E536=1,SUBTOTAL(9,G$7:G536)-SUBTOTAL(9,F$7:F536)+$A$5,"")</f>
        <v/>
      </c>
      <c r="B536" s="33" t="str">
        <f>+IF(E536=2,SUBTOTAL(9,G$7:G536)-SUBTOTAL(9,F$7:F536)+$B$5,"")</f>
        <v/>
      </c>
      <c r="C536" s="34" t="str">
        <f>+IF(E536=3,SUBTOTAL(9,G$7:G538)-SUBTOTAL(9,F$7:F538)+$C$5,"")</f>
        <v/>
      </c>
      <c r="D536" s="35" t="str">
        <f>IF(E536="","",LOOKUP(E536,[1]data!$A$3:$A$5,[1]data!$B$3:$B$5))</f>
        <v/>
      </c>
      <c r="E536" s="42"/>
      <c r="F536" s="50"/>
      <c r="G536" s="50"/>
      <c r="H536" s="50"/>
      <c r="I536" s="38"/>
      <c r="J536" s="39"/>
      <c r="K536" s="40"/>
      <c r="L536" s="41"/>
    </row>
    <row r="537" spans="1:12" s="11" customFormat="1" ht="18">
      <c r="A537" s="22" t="str">
        <f>+IF(E537=1,SUBTOTAL(9,G$7:G537)-SUBTOTAL(9,F$7:F537)+$A$5,"")</f>
        <v/>
      </c>
      <c r="B537" s="33" t="str">
        <f>+IF(E537=2,SUBTOTAL(9,G$7:G537)-SUBTOTAL(9,F$7:F537)+$B$5,"")</f>
        <v/>
      </c>
      <c r="C537" s="34" t="str">
        <f>+IF(E537=3,SUBTOTAL(9,G$7:G539)-SUBTOTAL(9,F$7:F539)+$C$5,"")</f>
        <v/>
      </c>
      <c r="D537" s="35" t="str">
        <f>IF(E537="","",LOOKUP(E537,[1]data!$A$3:$A$5,[1]data!$B$3:$B$5))</f>
        <v/>
      </c>
      <c r="E537" s="42"/>
      <c r="F537" s="50"/>
      <c r="G537" s="50"/>
      <c r="H537" s="50"/>
      <c r="I537" s="38"/>
      <c r="J537" s="39"/>
      <c r="K537" s="40"/>
      <c r="L537" s="41"/>
    </row>
    <row r="538" spans="1:12" s="11" customFormat="1" ht="18">
      <c r="A538" s="22" t="str">
        <f>+IF(E538=1,SUBTOTAL(9,G$7:G538)-SUBTOTAL(9,F$7:F538)+$A$5,"")</f>
        <v/>
      </c>
      <c r="B538" s="33" t="str">
        <f>+IF(E538=2,SUBTOTAL(9,G$7:G538)-SUBTOTAL(9,F$7:F538)+$B$5,"")</f>
        <v/>
      </c>
      <c r="C538" s="34" t="str">
        <f>+IF(E538=3,SUBTOTAL(9,G$7:G540)-SUBTOTAL(9,F$7:F540)+$C$5,"")</f>
        <v/>
      </c>
      <c r="D538" s="35" t="str">
        <f>IF(E538="","",LOOKUP(E538,[1]data!$A$3:$A$5,[1]data!$B$3:$B$5))</f>
        <v/>
      </c>
      <c r="E538" s="42"/>
      <c r="F538" s="50"/>
      <c r="G538" s="50"/>
      <c r="H538" s="50"/>
      <c r="I538" s="38"/>
      <c r="J538" s="39"/>
      <c r="K538" s="40"/>
      <c r="L538" s="41"/>
    </row>
    <row r="539" spans="1:12" s="11" customFormat="1" ht="18">
      <c r="A539" s="22" t="str">
        <f>+IF(E539=1,SUBTOTAL(9,G$7:G539)-SUBTOTAL(9,F$7:F539)+$A$5,"")</f>
        <v/>
      </c>
      <c r="B539" s="33" t="str">
        <f>+IF(E539=2,SUBTOTAL(9,G$7:G539)-SUBTOTAL(9,F$7:F539)+$B$5,"")</f>
        <v/>
      </c>
      <c r="C539" s="34" t="str">
        <f>+IF(E539=3,SUBTOTAL(9,G$7:G541)-SUBTOTAL(9,F$7:F541)+$C$5,"")</f>
        <v/>
      </c>
      <c r="D539" s="35" t="str">
        <f>IF(E539="","",LOOKUP(E539,[1]data!$A$3:$A$5,[1]data!$B$3:$B$5))</f>
        <v/>
      </c>
      <c r="E539" s="42"/>
      <c r="F539" s="50"/>
      <c r="G539" s="50"/>
      <c r="H539" s="50"/>
      <c r="I539" s="38"/>
      <c r="J539" s="39"/>
      <c r="K539" s="40"/>
      <c r="L539" s="41"/>
    </row>
    <row r="540" spans="1:12" s="11" customFormat="1" ht="18">
      <c r="A540" s="22" t="str">
        <f>+IF(E540=1,SUBTOTAL(9,G$7:G540)-SUBTOTAL(9,F$7:F540)+$A$5,"")</f>
        <v/>
      </c>
      <c r="B540" s="33" t="str">
        <f>+IF(E540=2,SUBTOTAL(9,G$7:G540)-SUBTOTAL(9,F$7:F540)+$B$5,"")</f>
        <v/>
      </c>
      <c r="C540" s="34" t="str">
        <f>+IF(E540=3,SUBTOTAL(9,G$7:G542)-SUBTOTAL(9,F$7:F542)+$C$5,"")</f>
        <v/>
      </c>
      <c r="D540" s="35" t="str">
        <f>IF(E540="","",LOOKUP(E540,[1]data!$A$3:$A$5,[1]data!$B$3:$B$5))</f>
        <v/>
      </c>
      <c r="E540" s="42"/>
      <c r="F540" s="50"/>
      <c r="G540" s="50"/>
      <c r="H540" s="50"/>
      <c r="I540" s="38"/>
      <c r="J540" s="39"/>
      <c r="K540" s="40"/>
      <c r="L540" s="41"/>
    </row>
    <row r="541" spans="1:12" s="11" customFormat="1" ht="18">
      <c r="A541" s="22" t="str">
        <f>+IF(E541=1,SUBTOTAL(9,G$7:G541)-SUBTOTAL(9,F$7:F541)+$A$5,"")</f>
        <v/>
      </c>
      <c r="B541" s="33" t="str">
        <f>+IF(E541=2,SUBTOTAL(9,G$7:G541)-SUBTOTAL(9,F$7:F541)+$B$5,"")</f>
        <v/>
      </c>
      <c r="C541" s="34" t="str">
        <f>+IF(E541=3,SUBTOTAL(9,G$7:G543)-SUBTOTAL(9,F$7:F543)+$C$5,"")</f>
        <v/>
      </c>
      <c r="D541" s="35" t="str">
        <f>IF(E541="","",LOOKUP(E541,[1]data!$A$3:$A$5,[1]data!$B$3:$B$5))</f>
        <v/>
      </c>
      <c r="E541" s="42"/>
      <c r="F541" s="50"/>
      <c r="G541" s="50"/>
      <c r="H541" s="50"/>
      <c r="I541" s="38"/>
      <c r="J541" s="39"/>
      <c r="K541" s="40"/>
      <c r="L541" s="41"/>
    </row>
    <row r="542" spans="1:12" s="11" customFormat="1" ht="18">
      <c r="A542" s="22" t="str">
        <f>+IF(E542=1,SUBTOTAL(9,G$7:G542)-SUBTOTAL(9,F$7:F542)+$A$5,"")</f>
        <v/>
      </c>
      <c r="B542" s="33" t="str">
        <f>+IF(E542=2,SUBTOTAL(9,G$7:G542)-SUBTOTAL(9,F$7:F542)+$B$5,"")</f>
        <v/>
      </c>
      <c r="C542" s="34" t="str">
        <f>+IF(E542=3,SUBTOTAL(9,G$7:G544)-SUBTOTAL(9,F$7:F544)+$C$5,"")</f>
        <v/>
      </c>
      <c r="D542" s="35" t="str">
        <f>IF(E542="","",LOOKUP(E542,[1]data!$A$3:$A$5,[1]data!$B$3:$B$5))</f>
        <v/>
      </c>
      <c r="E542" s="42"/>
      <c r="F542" s="50"/>
      <c r="G542" s="50"/>
      <c r="H542" s="50"/>
      <c r="I542" s="38"/>
      <c r="J542" s="39"/>
      <c r="K542" s="40"/>
      <c r="L542" s="41"/>
    </row>
    <row r="543" spans="1:12" s="11" customFormat="1" ht="18">
      <c r="A543" s="22" t="str">
        <f>+IF(E543=1,SUBTOTAL(9,G$7:G543)-SUBTOTAL(9,F$7:F543)+$A$5,"")</f>
        <v/>
      </c>
      <c r="B543" s="33" t="str">
        <f>+IF(E543=2,SUBTOTAL(9,G$7:G543)-SUBTOTAL(9,F$7:F543)+$B$5,"")</f>
        <v/>
      </c>
      <c r="C543" s="34" t="str">
        <f>+IF(E543=3,SUBTOTAL(9,G$7:G545)-SUBTOTAL(9,F$7:F545)+$C$5,"")</f>
        <v/>
      </c>
      <c r="D543" s="35" t="str">
        <f>IF(E543="","",LOOKUP(E543,[1]data!$A$3:$A$5,[1]data!$B$3:$B$5))</f>
        <v/>
      </c>
      <c r="E543" s="42"/>
      <c r="F543" s="50"/>
      <c r="G543" s="50"/>
      <c r="H543" s="50"/>
      <c r="I543" s="38"/>
      <c r="J543" s="39"/>
      <c r="K543" s="40"/>
      <c r="L543" s="41"/>
    </row>
    <row r="544" spans="1:12" s="11" customFormat="1" ht="18">
      <c r="A544" s="22" t="str">
        <f>+IF(E544=1,SUBTOTAL(9,G$7:G544)-SUBTOTAL(9,F$7:F544)+$A$5,"")</f>
        <v/>
      </c>
      <c r="B544" s="33" t="str">
        <f>+IF(E544=2,SUBTOTAL(9,G$7:G544)-SUBTOTAL(9,F$7:F544)+$B$5,"")</f>
        <v/>
      </c>
      <c r="C544" s="34" t="str">
        <f>+IF(E544=3,SUBTOTAL(9,G$7:G546)-SUBTOTAL(9,F$7:F546)+$C$5,"")</f>
        <v/>
      </c>
      <c r="D544" s="35" t="str">
        <f>IF(E544="","",LOOKUP(E544,[1]data!$A$3:$A$5,[1]data!$B$3:$B$5))</f>
        <v/>
      </c>
      <c r="E544" s="42"/>
      <c r="F544" s="50"/>
      <c r="G544" s="50"/>
      <c r="H544" s="50"/>
      <c r="I544" s="38"/>
      <c r="J544" s="39"/>
      <c r="K544" s="40"/>
      <c r="L544" s="41"/>
    </row>
    <row r="545" spans="1:12" s="11" customFormat="1" ht="18">
      <c r="A545" s="22" t="str">
        <f>+IF(E545=1,SUBTOTAL(9,G$7:G545)-SUBTOTAL(9,F$7:F545)+$A$5,"")</f>
        <v/>
      </c>
      <c r="B545" s="33" t="str">
        <f>+IF(E545=2,SUBTOTAL(9,G$7:G545)-SUBTOTAL(9,F$7:F545)+$B$5,"")</f>
        <v/>
      </c>
      <c r="C545" s="34" t="str">
        <f>+IF(E545=3,SUBTOTAL(9,G$7:G547)-SUBTOTAL(9,F$7:F547)+$C$5,"")</f>
        <v/>
      </c>
      <c r="D545" s="35" t="str">
        <f>IF(E545="","",LOOKUP(E545,[1]data!$A$3:$A$5,[1]data!$B$3:$B$5))</f>
        <v/>
      </c>
      <c r="E545" s="42"/>
      <c r="F545" s="50"/>
      <c r="G545" s="50"/>
      <c r="H545" s="50"/>
      <c r="I545" s="38"/>
      <c r="J545" s="39"/>
      <c r="K545" s="40"/>
      <c r="L545" s="41"/>
    </row>
    <row r="546" spans="1:12" s="11" customFormat="1" ht="18">
      <c r="A546" s="22" t="str">
        <f>+IF(E546=1,SUBTOTAL(9,G$7:G546)-SUBTOTAL(9,F$7:F546)+$A$5,"")</f>
        <v/>
      </c>
      <c r="B546" s="33" t="str">
        <f>+IF(E546=2,SUBTOTAL(9,G$7:G546)-SUBTOTAL(9,F$7:F546)+$B$5,"")</f>
        <v/>
      </c>
      <c r="C546" s="34" t="str">
        <f>+IF(E546=3,SUBTOTAL(9,G$7:G548)-SUBTOTAL(9,F$7:F548)+$C$5,"")</f>
        <v/>
      </c>
      <c r="D546" s="35" t="str">
        <f>IF(E546="","",LOOKUP(E546,[1]data!$A$3:$A$5,[1]data!$B$3:$B$5))</f>
        <v/>
      </c>
      <c r="E546" s="42"/>
      <c r="F546" s="50"/>
      <c r="G546" s="50"/>
      <c r="H546" s="50"/>
      <c r="I546" s="38"/>
      <c r="J546" s="39"/>
      <c r="K546" s="40"/>
      <c r="L546" s="41"/>
    </row>
    <row r="547" spans="1:12" s="11" customFormat="1" ht="18">
      <c r="A547" s="22" t="str">
        <f>+IF(E547=1,SUBTOTAL(9,G$7:G547)-SUBTOTAL(9,F$7:F547)+$A$5,"")</f>
        <v/>
      </c>
      <c r="B547" s="33" t="str">
        <f>+IF(E547=2,SUBTOTAL(9,G$7:G547)-SUBTOTAL(9,F$7:F547)+$B$5,"")</f>
        <v/>
      </c>
      <c r="C547" s="34" t="str">
        <f>+IF(E547=3,SUBTOTAL(9,G$7:G549)-SUBTOTAL(9,F$7:F549)+$C$5,"")</f>
        <v/>
      </c>
      <c r="D547" s="35" t="str">
        <f>IF(E547="","",LOOKUP(E547,[1]data!$A$3:$A$5,[1]data!$B$3:$B$5))</f>
        <v/>
      </c>
      <c r="E547" s="42"/>
      <c r="F547" s="50"/>
      <c r="G547" s="50"/>
      <c r="H547" s="50"/>
      <c r="I547" s="38"/>
      <c r="J547" s="39"/>
      <c r="K547" s="40"/>
      <c r="L547" s="41"/>
    </row>
    <row r="548" spans="1:12" s="11" customFormat="1" ht="18">
      <c r="A548" s="22" t="str">
        <f>+IF(E548=1,SUBTOTAL(9,G$7:G548)-SUBTOTAL(9,F$7:F548)+$A$5,"")</f>
        <v/>
      </c>
      <c r="B548" s="33" t="str">
        <f>+IF(E548=2,SUBTOTAL(9,G$7:G548)-SUBTOTAL(9,F$7:F548)+$B$5,"")</f>
        <v/>
      </c>
      <c r="C548" s="34" t="str">
        <f>+IF(E548=3,SUBTOTAL(9,G$7:G550)-SUBTOTAL(9,F$7:F550)+$C$5,"")</f>
        <v/>
      </c>
      <c r="D548" s="35" t="str">
        <f>IF(E548="","",LOOKUP(E548,[1]data!$A$3:$A$5,[1]data!$B$3:$B$5))</f>
        <v/>
      </c>
      <c r="E548" s="42"/>
      <c r="F548" s="50"/>
      <c r="G548" s="50"/>
      <c r="H548" s="50"/>
      <c r="I548" s="38"/>
      <c r="J548" s="39"/>
      <c r="K548" s="40"/>
      <c r="L548" s="41"/>
    </row>
    <row r="549" spans="1:12" s="11" customFormat="1" ht="18">
      <c r="A549" s="22" t="str">
        <f>+IF(E549=1,SUBTOTAL(9,G$7:G549)-SUBTOTAL(9,F$7:F549)+$A$5,"")</f>
        <v/>
      </c>
      <c r="B549" s="33" t="str">
        <f>+IF(E549=2,SUBTOTAL(9,G$7:G549)-SUBTOTAL(9,F$7:F549)+$B$5,"")</f>
        <v/>
      </c>
      <c r="C549" s="34" t="str">
        <f>+IF(E549=3,SUBTOTAL(9,G$7:G551)-SUBTOTAL(9,F$7:F551)+$C$5,"")</f>
        <v/>
      </c>
      <c r="D549" s="35" t="str">
        <f>IF(E549="","",LOOKUP(E549,[1]data!$A$3:$A$5,[1]data!$B$3:$B$5))</f>
        <v/>
      </c>
      <c r="E549" s="42"/>
      <c r="F549" s="50"/>
      <c r="G549" s="50"/>
      <c r="H549" s="50"/>
      <c r="I549" s="38"/>
      <c r="J549" s="39"/>
      <c r="K549" s="40"/>
      <c r="L549" s="41"/>
    </row>
    <row r="550" spans="1:12" s="11" customFormat="1" ht="18">
      <c r="A550" s="22" t="str">
        <f>+IF(E550=1,SUBTOTAL(9,G$7:G550)-SUBTOTAL(9,F$7:F550)+$A$5,"")</f>
        <v/>
      </c>
      <c r="B550" s="33" t="str">
        <f>+IF(E550=2,SUBTOTAL(9,G$7:G550)-SUBTOTAL(9,F$7:F550)+$B$5,"")</f>
        <v/>
      </c>
      <c r="C550" s="34" t="str">
        <f>+IF(E550=3,SUBTOTAL(9,G$7:G552)-SUBTOTAL(9,F$7:F552)+$C$5,"")</f>
        <v/>
      </c>
      <c r="D550" s="35" t="str">
        <f>IF(E550="","",LOOKUP(E550,[1]data!$A$3:$A$5,[1]data!$B$3:$B$5))</f>
        <v/>
      </c>
      <c r="E550" s="42"/>
      <c r="F550" s="50"/>
      <c r="G550" s="50"/>
      <c r="H550" s="50"/>
      <c r="I550" s="38"/>
      <c r="J550" s="39"/>
      <c r="K550" s="40"/>
      <c r="L550" s="41"/>
    </row>
    <row r="551" spans="1:12" s="11" customFormat="1" ht="18">
      <c r="A551" s="22" t="str">
        <f>+IF(E551=1,SUBTOTAL(9,G$7:G551)-SUBTOTAL(9,F$7:F551)+$A$5,"")</f>
        <v/>
      </c>
      <c r="B551" s="33" t="str">
        <f>+IF(E551=2,SUBTOTAL(9,G$7:G551)-SUBTOTAL(9,F$7:F551)+$B$5,"")</f>
        <v/>
      </c>
      <c r="C551" s="34" t="str">
        <f>+IF(E551=3,SUBTOTAL(9,G$7:G553)-SUBTOTAL(9,F$7:F553)+$C$5,"")</f>
        <v/>
      </c>
      <c r="D551" s="35" t="str">
        <f>IF(E551="","",LOOKUP(E551,[1]data!$A$3:$A$5,[1]data!$B$3:$B$5))</f>
        <v/>
      </c>
      <c r="E551" s="42"/>
      <c r="F551" s="50"/>
      <c r="G551" s="50"/>
      <c r="H551" s="50"/>
      <c r="I551" s="38"/>
      <c r="J551" s="39"/>
      <c r="K551" s="40"/>
      <c r="L551" s="41"/>
    </row>
    <row r="552" spans="1:12" s="11" customFormat="1" ht="18">
      <c r="A552" s="22" t="str">
        <f>+IF(E552=1,SUBTOTAL(9,G$7:G552)-SUBTOTAL(9,F$7:F552)+$A$5,"")</f>
        <v/>
      </c>
      <c r="B552" s="33" t="str">
        <f>+IF(E552=2,SUBTOTAL(9,G$7:G552)-SUBTOTAL(9,F$7:F552)+$B$5,"")</f>
        <v/>
      </c>
      <c r="C552" s="34" t="str">
        <f>+IF(E552=3,SUBTOTAL(9,G$7:G554)-SUBTOTAL(9,F$7:F554)+$C$5,"")</f>
        <v/>
      </c>
      <c r="D552" s="35" t="str">
        <f>IF(E552="","",LOOKUP(E552,[1]data!$A$3:$A$5,[1]data!$B$3:$B$5))</f>
        <v/>
      </c>
      <c r="E552" s="42"/>
      <c r="F552" s="50"/>
      <c r="G552" s="50"/>
      <c r="H552" s="50"/>
      <c r="I552" s="38"/>
      <c r="J552" s="39"/>
      <c r="K552" s="40"/>
      <c r="L552" s="41"/>
    </row>
    <row r="553" spans="1:12" s="11" customFormat="1" ht="18">
      <c r="A553" s="22" t="str">
        <f>+IF(E553=1,SUBTOTAL(9,G$7:G553)-SUBTOTAL(9,F$7:F553)+$A$5,"")</f>
        <v/>
      </c>
      <c r="B553" s="33" t="str">
        <f>+IF(E553=2,SUBTOTAL(9,G$7:G553)-SUBTOTAL(9,F$7:F553)+$B$5,"")</f>
        <v/>
      </c>
      <c r="C553" s="34" t="str">
        <f>+IF(E553=3,SUBTOTAL(9,G$7:G555)-SUBTOTAL(9,F$7:F555)+$C$5,"")</f>
        <v/>
      </c>
      <c r="D553" s="35" t="str">
        <f>IF(E553="","",LOOKUP(E553,[1]data!$A$3:$A$5,[1]data!$B$3:$B$5))</f>
        <v/>
      </c>
      <c r="E553" s="42"/>
      <c r="F553" s="50"/>
      <c r="G553" s="50"/>
      <c r="H553" s="50"/>
      <c r="I553" s="38"/>
      <c r="J553" s="39"/>
      <c r="K553" s="40"/>
      <c r="L553" s="41"/>
    </row>
    <row r="554" spans="1:12" s="11" customFormat="1" ht="18">
      <c r="A554" s="22" t="str">
        <f>+IF(E554=1,SUBTOTAL(9,G$7:G554)-SUBTOTAL(9,F$7:F554)+$A$5,"")</f>
        <v/>
      </c>
      <c r="B554" s="33" t="str">
        <f>+IF(E554=2,SUBTOTAL(9,G$7:G554)-SUBTOTAL(9,F$7:F554)+$B$5,"")</f>
        <v/>
      </c>
      <c r="C554" s="34" t="str">
        <f>+IF(E554=3,SUBTOTAL(9,G$7:G556)-SUBTOTAL(9,F$7:F556)+$C$5,"")</f>
        <v/>
      </c>
      <c r="D554" s="35" t="str">
        <f>IF(E554="","",LOOKUP(E554,[1]data!$A$3:$A$5,[1]data!$B$3:$B$5))</f>
        <v/>
      </c>
      <c r="E554" s="42"/>
      <c r="F554" s="50"/>
      <c r="G554" s="50"/>
      <c r="H554" s="50"/>
      <c r="I554" s="38"/>
      <c r="J554" s="39"/>
      <c r="K554" s="40"/>
      <c r="L554" s="41"/>
    </row>
    <row r="555" spans="1:12" s="11" customFormat="1" ht="18">
      <c r="A555" s="22" t="str">
        <f>+IF(E555=1,SUBTOTAL(9,G$7:G555)-SUBTOTAL(9,F$7:F555)+$A$5,"")</f>
        <v/>
      </c>
      <c r="B555" s="33" t="str">
        <f>+IF(E555=2,SUBTOTAL(9,G$7:G555)-SUBTOTAL(9,F$7:F555)+$B$5,"")</f>
        <v/>
      </c>
      <c r="C555" s="34" t="str">
        <f>+IF(E555=3,SUBTOTAL(9,G$7:G557)-SUBTOTAL(9,F$7:F557)+$C$5,"")</f>
        <v/>
      </c>
      <c r="D555" s="35" t="str">
        <f>IF(E555="","",LOOKUP(E555,[1]data!$A$3:$A$5,[1]data!$B$3:$B$5))</f>
        <v/>
      </c>
      <c r="E555" s="42"/>
      <c r="F555" s="50"/>
      <c r="G555" s="50"/>
      <c r="H555" s="50"/>
      <c r="I555" s="38"/>
      <c r="J555" s="39"/>
      <c r="K555" s="40"/>
      <c r="L555" s="41"/>
    </row>
    <row r="556" spans="1:12" s="11" customFormat="1" ht="18">
      <c r="A556" s="22" t="str">
        <f>+IF(E556=1,SUBTOTAL(9,G$7:G556)-SUBTOTAL(9,F$7:F556)+$A$5,"")</f>
        <v/>
      </c>
      <c r="B556" s="33" t="str">
        <f>+IF(E556=2,SUBTOTAL(9,G$7:G556)-SUBTOTAL(9,F$7:F556)+$B$5,"")</f>
        <v/>
      </c>
      <c r="C556" s="34" t="str">
        <f>+IF(E556=3,SUBTOTAL(9,G$7:G558)-SUBTOTAL(9,F$7:F558)+$C$5,"")</f>
        <v/>
      </c>
      <c r="D556" s="35" t="str">
        <f>IF(E556="","",LOOKUP(E556,[1]data!$A$3:$A$5,[1]data!$B$3:$B$5))</f>
        <v/>
      </c>
      <c r="E556" s="42"/>
      <c r="F556" s="50"/>
      <c r="G556" s="50"/>
      <c r="H556" s="50"/>
      <c r="I556" s="38"/>
      <c r="J556" s="39"/>
      <c r="K556" s="40"/>
      <c r="L556" s="41"/>
    </row>
    <row r="557" spans="1:12" s="11" customFormat="1" ht="18">
      <c r="A557" s="22" t="str">
        <f>+IF(E557=1,SUBTOTAL(9,G$7:G557)-SUBTOTAL(9,F$7:F557)+$A$5,"")</f>
        <v/>
      </c>
      <c r="B557" s="33" t="str">
        <f>+IF(E557=2,SUBTOTAL(9,G$7:G557)-SUBTOTAL(9,F$7:F557)+$B$5,"")</f>
        <v/>
      </c>
      <c r="C557" s="34" t="str">
        <f>+IF(E557=3,SUBTOTAL(9,G$7:G559)-SUBTOTAL(9,F$7:F559)+$C$5,"")</f>
        <v/>
      </c>
      <c r="D557" s="35" t="str">
        <f>IF(E557="","",LOOKUP(E557,[1]data!$A$3:$A$5,[1]data!$B$3:$B$5))</f>
        <v/>
      </c>
      <c r="E557" s="42"/>
      <c r="F557" s="50"/>
      <c r="G557" s="50"/>
      <c r="H557" s="50"/>
      <c r="I557" s="38"/>
      <c r="J557" s="39"/>
      <c r="K557" s="40"/>
      <c r="L557" s="41"/>
    </row>
    <row r="558" spans="1:12" s="11" customFormat="1" ht="18">
      <c r="A558" s="22" t="str">
        <f>+IF(E558=1,SUBTOTAL(9,G$7:G558)-SUBTOTAL(9,F$7:F558)+$A$5,"")</f>
        <v/>
      </c>
      <c r="B558" s="33" t="str">
        <f>+IF(E558=2,SUBTOTAL(9,G$7:G558)-SUBTOTAL(9,F$7:F558)+$B$5,"")</f>
        <v/>
      </c>
      <c r="C558" s="34" t="str">
        <f>+IF(E558=3,SUBTOTAL(9,G$7:G560)-SUBTOTAL(9,F$7:F560)+$C$5,"")</f>
        <v/>
      </c>
      <c r="D558" s="35" t="str">
        <f>IF(E558="","",LOOKUP(E558,[1]data!$A$3:$A$5,[1]data!$B$3:$B$5))</f>
        <v/>
      </c>
      <c r="E558" s="42"/>
      <c r="F558" s="50"/>
      <c r="G558" s="50"/>
      <c r="H558" s="50"/>
      <c r="I558" s="38"/>
      <c r="J558" s="39"/>
      <c r="K558" s="40"/>
      <c r="L558" s="41"/>
    </row>
    <row r="559" spans="1:12" s="11" customFormat="1" ht="18">
      <c r="A559" s="22" t="str">
        <f>+IF(E559=1,SUBTOTAL(9,G$7:G559)-SUBTOTAL(9,F$7:F559)+$A$5,"")</f>
        <v/>
      </c>
      <c r="B559" s="33" t="str">
        <f>+IF(E559=2,SUBTOTAL(9,G$7:G559)-SUBTOTAL(9,F$7:F559)+$B$5,"")</f>
        <v/>
      </c>
      <c r="C559" s="34" t="str">
        <f>+IF(E559=3,SUBTOTAL(9,G$7:G561)-SUBTOTAL(9,F$7:F561)+$C$5,"")</f>
        <v/>
      </c>
      <c r="D559" s="35" t="str">
        <f>IF(E559="","",LOOKUP(E559,[1]data!$A$3:$A$5,[1]data!$B$3:$B$5))</f>
        <v/>
      </c>
      <c r="E559" s="42"/>
      <c r="F559" s="50"/>
      <c r="G559" s="50"/>
      <c r="H559" s="50"/>
      <c r="I559" s="38"/>
      <c r="J559" s="39"/>
      <c r="K559" s="40"/>
      <c r="L559" s="41"/>
    </row>
    <row r="560" spans="1:12" s="11" customFormat="1" ht="18">
      <c r="A560" s="22" t="str">
        <f>+IF(E560=1,SUBTOTAL(9,G$7:G560)-SUBTOTAL(9,F$7:F560)+$A$5,"")</f>
        <v/>
      </c>
      <c r="B560" s="33" t="str">
        <f>+IF(E560=2,SUBTOTAL(9,G$7:G560)-SUBTOTAL(9,F$7:F560)+$B$5,"")</f>
        <v/>
      </c>
      <c r="C560" s="34" t="str">
        <f>+IF(E560=3,SUBTOTAL(9,G$7:G562)-SUBTOTAL(9,F$7:F562)+$C$5,"")</f>
        <v/>
      </c>
      <c r="D560" s="35" t="str">
        <f>IF(E560="","",LOOKUP(E560,[1]data!$A$3:$A$5,[1]data!$B$3:$B$5))</f>
        <v/>
      </c>
      <c r="E560" s="42"/>
      <c r="F560" s="50"/>
      <c r="G560" s="50"/>
      <c r="H560" s="50"/>
      <c r="I560" s="38"/>
      <c r="J560" s="39"/>
      <c r="K560" s="40"/>
      <c r="L560" s="41"/>
    </row>
    <row r="561" spans="1:12" s="11" customFormat="1" ht="18">
      <c r="A561" s="22" t="str">
        <f>+IF(E561=1,SUBTOTAL(9,G$7:G561)-SUBTOTAL(9,F$7:F561)+$A$5,"")</f>
        <v/>
      </c>
      <c r="B561" s="33" t="str">
        <f>+IF(E561=2,SUBTOTAL(9,G$7:G561)-SUBTOTAL(9,F$7:F561)+$B$5,"")</f>
        <v/>
      </c>
      <c r="C561" s="34" t="str">
        <f>+IF(E561=3,SUBTOTAL(9,G$7:G563)-SUBTOTAL(9,F$7:F563)+$C$5,"")</f>
        <v/>
      </c>
      <c r="D561" s="35" t="str">
        <f>IF(E561="","",LOOKUP(E561,[1]data!$A$3:$A$5,[1]data!$B$3:$B$5))</f>
        <v/>
      </c>
      <c r="E561" s="42"/>
      <c r="F561" s="50"/>
      <c r="G561" s="50"/>
      <c r="H561" s="50"/>
      <c r="I561" s="38"/>
      <c r="J561" s="39"/>
      <c r="K561" s="40"/>
      <c r="L561" s="41"/>
    </row>
    <row r="562" spans="1:12" s="11" customFormat="1" ht="18">
      <c r="A562" s="22" t="str">
        <f>+IF(E562=1,SUBTOTAL(9,G$7:G562)-SUBTOTAL(9,F$7:F562)+$A$5,"")</f>
        <v/>
      </c>
      <c r="B562" s="33" t="str">
        <f>+IF(E562=2,SUBTOTAL(9,G$7:G562)-SUBTOTAL(9,F$7:F562)+$B$5,"")</f>
        <v/>
      </c>
      <c r="C562" s="34" t="str">
        <f>+IF(E562=3,SUBTOTAL(9,G$7:G564)-SUBTOTAL(9,F$7:F564)+$C$5,"")</f>
        <v/>
      </c>
      <c r="D562" s="35" t="str">
        <f>IF(E562="","",LOOKUP(E562,[1]data!$A$3:$A$5,[1]data!$B$3:$B$5))</f>
        <v/>
      </c>
      <c r="E562" s="42"/>
      <c r="F562" s="50"/>
      <c r="G562" s="50"/>
      <c r="H562" s="50"/>
      <c r="I562" s="38"/>
      <c r="J562" s="39"/>
      <c r="K562" s="40"/>
      <c r="L562" s="41"/>
    </row>
    <row r="563" spans="1:12" s="11" customFormat="1" ht="18">
      <c r="A563" s="22" t="str">
        <f>+IF(E563=1,SUBTOTAL(9,G$7:G563)-SUBTOTAL(9,F$7:F563)+$A$5,"")</f>
        <v/>
      </c>
      <c r="B563" s="33" t="str">
        <f>+IF(E563=2,SUBTOTAL(9,G$7:G563)-SUBTOTAL(9,F$7:F563)+$B$5,"")</f>
        <v/>
      </c>
      <c r="C563" s="34" t="str">
        <f>+IF(E563=3,SUBTOTAL(9,G$7:G565)-SUBTOTAL(9,F$7:F565)+$C$5,"")</f>
        <v/>
      </c>
      <c r="D563" s="35" t="str">
        <f>IF(E563="","",LOOKUP(E563,[1]data!$A$3:$A$5,[1]data!$B$3:$B$5))</f>
        <v/>
      </c>
      <c r="E563" s="42"/>
      <c r="F563" s="50"/>
      <c r="G563" s="50"/>
      <c r="H563" s="50"/>
      <c r="I563" s="38"/>
      <c r="J563" s="39"/>
      <c r="K563" s="40"/>
      <c r="L563" s="41"/>
    </row>
    <row r="564" spans="1:12" s="11" customFormat="1" ht="18">
      <c r="A564" s="22" t="str">
        <f>+IF(E564=1,SUBTOTAL(9,G$7:G564)-SUBTOTAL(9,F$7:F564)+$A$5,"")</f>
        <v/>
      </c>
      <c r="B564" s="33" t="str">
        <f>+IF(E564=2,SUBTOTAL(9,G$7:G564)-SUBTOTAL(9,F$7:F564)+$B$5,"")</f>
        <v/>
      </c>
      <c r="C564" s="34" t="str">
        <f>+IF(E564=3,SUBTOTAL(9,G$7:G566)-SUBTOTAL(9,F$7:F566)+$C$5,"")</f>
        <v/>
      </c>
      <c r="D564" s="35" t="str">
        <f>IF(E564="","",LOOKUP(E564,[1]data!$A$3:$A$5,[1]data!$B$3:$B$5))</f>
        <v/>
      </c>
      <c r="E564" s="42"/>
      <c r="F564" s="50"/>
      <c r="G564" s="50"/>
      <c r="H564" s="50"/>
      <c r="I564" s="38"/>
      <c r="J564" s="39"/>
      <c r="K564" s="40"/>
      <c r="L564" s="41"/>
    </row>
    <row r="565" spans="1:12" s="11" customFormat="1" ht="18">
      <c r="A565" s="22" t="str">
        <f>+IF(E565=1,SUBTOTAL(9,G$7:G565)-SUBTOTAL(9,F$7:F565)+$A$5,"")</f>
        <v/>
      </c>
      <c r="B565" s="33" t="str">
        <f>+IF(E565=2,SUBTOTAL(9,G$7:G565)-SUBTOTAL(9,F$7:F565)+$B$5,"")</f>
        <v/>
      </c>
      <c r="C565" s="34" t="str">
        <f>+IF(E565=3,SUBTOTAL(9,G$7:G567)-SUBTOTAL(9,F$7:F567)+$C$5,"")</f>
        <v/>
      </c>
      <c r="D565" s="35" t="str">
        <f>IF(E565="","",LOOKUP(E565,[1]data!$A$3:$A$5,[1]data!$B$3:$B$5))</f>
        <v/>
      </c>
      <c r="E565" s="42"/>
      <c r="F565" s="50"/>
      <c r="G565" s="50"/>
      <c r="H565" s="50"/>
      <c r="I565" s="38"/>
      <c r="J565" s="39"/>
      <c r="K565" s="40"/>
      <c r="L565" s="41"/>
    </row>
    <row r="566" spans="1:12" s="11" customFormat="1" ht="18">
      <c r="A566" s="22" t="str">
        <f>+IF(E566=1,SUBTOTAL(9,G$7:G566)-SUBTOTAL(9,F$7:F566)+$A$5,"")</f>
        <v/>
      </c>
      <c r="B566" s="33" t="str">
        <f>+IF(E566=2,SUBTOTAL(9,G$7:G566)-SUBTOTAL(9,F$7:F566)+$B$5,"")</f>
        <v/>
      </c>
      <c r="C566" s="34" t="str">
        <f>+IF(E566=3,SUBTOTAL(9,G$7:G568)-SUBTOTAL(9,F$7:F568)+$C$5,"")</f>
        <v/>
      </c>
      <c r="D566" s="35" t="str">
        <f>IF(E566="","",LOOKUP(E566,[1]data!$A$3:$A$5,[1]data!$B$3:$B$5))</f>
        <v/>
      </c>
      <c r="E566" s="42"/>
      <c r="F566" s="50"/>
      <c r="G566" s="50"/>
      <c r="H566" s="50"/>
      <c r="I566" s="38"/>
      <c r="J566" s="39"/>
      <c r="K566" s="40"/>
      <c r="L566" s="41"/>
    </row>
    <row r="567" spans="1:12" s="11" customFormat="1" ht="18">
      <c r="A567" s="22" t="str">
        <f>+IF(E567=1,SUBTOTAL(9,G$7:G567)-SUBTOTAL(9,F$7:F567)+$A$5,"")</f>
        <v/>
      </c>
      <c r="B567" s="33" t="str">
        <f>+IF(E567=2,SUBTOTAL(9,G$7:G567)-SUBTOTAL(9,F$7:F567)+$B$5,"")</f>
        <v/>
      </c>
      <c r="C567" s="34" t="str">
        <f>+IF(E567=3,SUBTOTAL(9,G$7:G569)-SUBTOTAL(9,F$7:F569)+$C$5,"")</f>
        <v/>
      </c>
      <c r="D567" s="35" t="str">
        <f>IF(E567="","",LOOKUP(E567,[1]data!$A$3:$A$5,[1]data!$B$3:$B$5))</f>
        <v/>
      </c>
      <c r="E567" s="42"/>
      <c r="F567" s="50"/>
      <c r="G567" s="50"/>
      <c r="H567" s="50"/>
      <c r="I567" s="38"/>
      <c r="J567" s="39"/>
      <c r="K567" s="40"/>
      <c r="L567" s="41"/>
    </row>
    <row r="568" spans="1:12" s="11" customFormat="1" ht="18">
      <c r="A568" s="22" t="str">
        <f>+IF(E568=1,SUBTOTAL(9,G$7:G568)-SUBTOTAL(9,F$7:F568)+$A$5,"")</f>
        <v/>
      </c>
      <c r="B568" s="33" t="str">
        <f>+IF(E568=2,SUBTOTAL(9,G$7:G568)-SUBTOTAL(9,F$7:F568)+$B$5,"")</f>
        <v/>
      </c>
      <c r="C568" s="34" t="str">
        <f>+IF(E568=3,SUBTOTAL(9,G$7:G570)-SUBTOTAL(9,F$7:F570)+$C$5,"")</f>
        <v/>
      </c>
      <c r="D568" s="35" t="str">
        <f>IF(E568="","",LOOKUP(E568,[1]data!$A$3:$A$5,[1]data!$B$3:$B$5))</f>
        <v/>
      </c>
      <c r="E568" s="42"/>
      <c r="F568" s="50"/>
      <c r="G568" s="50"/>
      <c r="H568" s="50"/>
      <c r="I568" s="38"/>
      <c r="J568" s="39"/>
      <c r="K568" s="40"/>
      <c r="L568" s="41"/>
    </row>
    <row r="569" spans="1:12" s="11" customFormat="1" ht="18">
      <c r="A569" s="22" t="str">
        <f>+IF(E569=1,SUBTOTAL(9,G$7:G569)-SUBTOTAL(9,F$7:F569)+$A$5,"")</f>
        <v/>
      </c>
      <c r="B569" s="33" t="str">
        <f>+IF(E569=2,SUBTOTAL(9,G$7:G569)-SUBTOTAL(9,F$7:F569)+$B$5,"")</f>
        <v/>
      </c>
      <c r="C569" s="34" t="str">
        <f>+IF(E569=3,SUBTOTAL(9,G$7:G571)-SUBTOTAL(9,F$7:F571)+$C$5,"")</f>
        <v/>
      </c>
      <c r="D569" s="35" t="str">
        <f>IF(E569="","",LOOKUP(E569,[1]data!$A$3:$A$5,[1]data!$B$3:$B$5))</f>
        <v/>
      </c>
      <c r="E569" s="42"/>
      <c r="F569" s="50"/>
      <c r="G569" s="50"/>
      <c r="H569" s="50"/>
      <c r="I569" s="38"/>
      <c r="J569" s="39"/>
      <c r="K569" s="40"/>
      <c r="L569" s="41"/>
    </row>
    <row r="570" spans="1:12" s="11" customFormat="1" ht="18">
      <c r="A570" s="22" t="str">
        <f>+IF(E570=1,SUBTOTAL(9,G$7:G570)-SUBTOTAL(9,F$7:F570)+$A$5,"")</f>
        <v/>
      </c>
      <c r="B570" s="33" t="str">
        <f>+IF(E570=2,SUBTOTAL(9,G$7:G570)-SUBTOTAL(9,F$7:F570)+$B$5,"")</f>
        <v/>
      </c>
      <c r="C570" s="34" t="str">
        <f>+IF(E570=3,SUBTOTAL(9,G$7:G572)-SUBTOTAL(9,F$7:F572)+$C$5,"")</f>
        <v/>
      </c>
      <c r="D570" s="35" t="str">
        <f>IF(E570="","",LOOKUP(E570,[1]data!$A$3:$A$5,[1]data!$B$3:$B$5))</f>
        <v/>
      </c>
      <c r="E570" s="42"/>
      <c r="F570" s="50"/>
      <c r="G570" s="50"/>
      <c r="H570" s="50"/>
      <c r="I570" s="38"/>
      <c r="J570" s="39"/>
      <c r="K570" s="40"/>
      <c r="L570" s="41"/>
    </row>
    <row r="571" spans="1:12" s="11" customFormat="1" ht="18">
      <c r="A571" s="22" t="str">
        <f>+IF(E571=1,SUBTOTAL(9,G$7:G571)-SUBTOTAL(9,F$7:F571)+$A$5,"")</f>
        <v/>
      </c>
      <c r="B571" s="33" t="str">
        <f>+IF(E571=2,SUBTOTAL(9,G$7:G571)-SUBTOTAL(9,F$7:F571)+$B$5,"")</f>
        <v/>
      </c>
      <c r="C571" s="34" t="str">
        <f>+IF(E571=3,SUBTOTAL(9,G$7:G573)-SUBTOTAL(9,F$7:F573)+$C$5,"")</f>
        <v/>
      </c>
      <c r="D571" s="35" t="str">
        <f>IF(E571="","",LOOKUP(E571,[1]data!$A$3:$A$5,[1]data!$B$3:$B$5))</f>
        <v/>
      </c>
      <c r="E571" s="42"/>
      <c r="F571" s="50"/>
      <c r="G571" s="50"/>
      <c r="H571" s="50"/>
      <c r="I571" s="38"/>
      <c r="J571" s="39"/>
      <c r="K571" s="40"/>
      <c r="L571" s="41"/>
    </row>
    <row r="572" spans="1:12" s="11" customFormat="1" ht="18">
      <c r="A572" s="22" t="str">
        <f>+IF(E572=1,SUBTOTAL(9,G$7:G572)-SUBTOTAL(9,F$7:F572)+$A$5,"")</f>
        <v/>
      </c>
      <c r="B572" s="33" t="str">
        <f>+IF(E572=2,SUBTOTAL(9,G$7:G572)-SUBTOTAL(9,F$7:F572)+$B$5,"")</f>
        <v/>
      </c>
      <c r="C572" s="34" t="str">
        <f>+IF(E572=3,SUBTOTAL(9,G$7:G574)-SUBTOTAL(9,F$7:F574)+$C$5,"")</f>
        <v/>
      </c>
      <c r="D572" s="35" t="str">
        <f>IF(E572="","",LOOKUP(E572,[1]data!$A$3:$A$5,[1]data!$B$3:$B$5))</f>
        <v/>
      </c>
      <c r="E572" s="42"/>
      <c r="F572" s="50"/>
      <c r="G572" s="50"/>
      <c r="H572" s="50"/>
      <c r="I572" s="38"/>
      <c r="J572" s="39"/>
      <c r="K572" s="40"/>
      <c r="L572" s="41"/>
    </row>
    <row r="573" spans="1:12" s="11" customFormat="1" ht="18">
      <c r="A573" s="22" t="str">
        <f>+IF(E573=1,SUBTOTAL(9,G$7:G573)-SUBTOTAL(9,F$7:F573)+$A$5,"")</f>
        <v/>
      </c>
      <c r="B573" s="33" t="str">
        <f>+IF(E573=2,SUBTOTAL(9,G$7:G573)-SUBTOTAL(9,F$7:F573)+$B$5,"")</f>
        <v/>
      </c>
      <c r="C573" s="34" t="str">
        <f>+IF(E573=3,SUBTOTAL(9,G$7:G575)-SUBTOTAL(9,F$7:F575)+$C$5,"")</f>
        <v/>
      </c>
      <c r="D573" s="35" t="str">
        <f>IF(E573="","",LOOKUP(E573,[1]data!$A$3:$A$5,[1]data!$B$3:$B$5))</f>
        <v/>
      </c>
      <c r="E573" s="42"/>
      <c r="F573" s="50"/>
      <c r="G573" s="50"/>
      <c r="H573" s="50"/>
      <c r="I573" s="38"/>
      <c r="J573" s="39"/>
      <c r="K573" s="40"/>
      <c r="L573" s="41"/>
    </row>
    <row r="574" spans="1:12" s="11" customFormat="1" ht="18">
      <c r="A574" s="22" t="str">
        <f>+IF(E574=1,SUBTOTAL(9,G$7:G574)-SUBTOTAL(9,F$7:F574)+$A$5,"")</f>
        <v/>
      </c>
      <c r="B574" s="33" t="str">
        <f>+IF(E574=2,SUBTOTAL(9,G$7:G574)-SUBTOTAL(9,F$7:F574)+$B$5,"")</f>
        <v/>
      </c>
      <c r="C574" s="34" t="str">
        <f>+IF(E574=3,SUBTOTAL(9,G$7:G576)-SUBTOTAL(9,F$7:F576)+$C$5,"")</f>
        <v/>
      </c>
      <c r="D574" s="35" t="str">
        <f>IF(E574="","",LOOKUP(E574,[1]data!$A$3:$A$5,[1]data!$B$3:$B$5))</f>
        <v/>
      </c>
      <c r="E574" s="42"/>
      <c r="F574" s="50"/>
      <c r="G574" s="50"/>
      <c r="H574" s="50"/>
      <c r="I574" s="38"/>
      <c r="J574" s="39"/>
      <c r="K574" s="40"/>
      <c r="L574" s="41"/>
    </row>
    <row r="575" spans="1:12" s="11" customFormat="1" ht="18">
      <c r="A575" s="22" t="str">
        <f>+IF(E575=1,SUBTOTAL(9,G$7:G575)-SUBTOTAL(9,F$7:F575)+$A$5,"")</f>
        <v/>
      </c>
      <c r="B575" s="33" t="str">
        <f>+IF(E575=2,SUBTOTAL(9,G$7:G575)-SUBTOTAL(9,F$7:F575)+$B$5,"")</f>
        <v/>
      </c>
      <c r="C575" s="34" t="str">
        <f>+IF(E575=3,SUBTOTAL(9,G$7:G577)-SUBTOTAL(9,F$7:F577)+$C$5,"")</f>
        <v/>
      </c>
      <c r="D575" s="35" t="str">
        <f>IF(E575="","",LOOKUP(E575,[1]data!$A$3:$A$5,[1]data!$B$3:$B$5))</f>
        <v/>
      </c>
      <c r="E575" s="42"/>
      <c r="F575" s="50"/>
      <c r="G575" s="50"/>
      <c r="H575" s="50"/>
      <c r="I575" s="38"/>
      <c r="J575" s="39"/>
      <c r="K575" s="40"/>
      <c r="L575" s="41"/>
    </row>
    <row r="576" spans="1:12" s="11" customFormat="1" ht="18">
      <c r="A576" s="22" t="str">
        <f>+IF(E576=1,SUBTOTAL(9,G$7:G576)-SUBTOTAL(9,F$7:F576)+$A$5,"")</f>
        <v/>
      </c>
      <c r="B576" s="33" t="str">
        <f>+IF(E576=2,SUBTOTAL(9,G$7:G576)-SUBTOTAL(9,F$7:F576)+$B$5,"")</f>
        <v/>
      </c>
      <c r="C576" s="34" t="str">
        <f>+IF(E576=3,SUBTOTAL(9,G$7:G578)-SUBTOTAL(9,F$7:F578)+$C$5,"")</f>
        <v/>
      </c>
      <c r="D576" s="35" t="str">
        <f>IF(E576="","",LOOKUP(E576,[1]data!$A$3:$A$5,[1]data!$B$3:$B$5))</f>
        <v/>
      </c>
      <c r="E576" s="42"/>
      <c r="F576" s="50"/>
      <c r="G576" s="50"/>
      <c r="H576" s="50"/>
      <c r="I576" s="38"/>
      <c r="J576" s="39"/>
      <c r="K576" s="40"/>
      <c r="L576" s="41"/>
    </row>
    <row r="577" spans="1:12" s="11" customFormat="1" ht="18">
      <c r="A577" s="22" t="str">
        <f>+IF(E577=1,SUBTOTAL(9,G$7:G577)-SUBTOTAL(9,F$7:F577)+$A$5,"")</f>
        <v/>
      </c>
      <c r="B577" s="33" t="str">
        <f>+IF(E577=2,SUBTOTAL(9,G$7:G577)-SUBTOTAL(9,F$7:F577)+$B$5,"")</f>
        <v/>
      </c>
      <c r="C577" s="34" t="str">
        <f>+IF(E577=3,SUBTOTAL(9,G$7:G579)-SUBTOTAL(9,F$7:F579)+$C$5,"")</f>
        <v/>
      </c>
      <c r="D577" s="35" t="str">
        <f>IF(E577="","",LOOKUP(E577,[1]data!$A$3:$A$5,[1]data!$B$3:$B$5))</f>
        <v/>
      </c>
      <c r="E577" s="42"/>
      <c r="F577" s="50"/>
      <c r="G577" s="50"/>
      <c r="H577" s="50"/>
      <c r="I577" s="38"/>
      <c r="J577" s="39"/>
      <c r="K577" s="40"/>
      <c r="L577" s="41"/>
    </row>
    <row r="578" spans="1:12" s="11" customFormat="1" ht="18">
      <c r="A578" s="22" t="str">
        <f>+IF(E578=1,SUBTOTAL(9,G$7:G578)-SUBTOTAL(9,F$7:F578)+$A$5,"")</f>
        <v/>
      </c>
      <c r="B578" s="33" t="str">
        <f>+IF(E578=2,SUBTOTAL(9,G$7:G578)-SUBTOTAL(9,F$7:F578)+$B$5,"")</f>
        <v/>
      </c>
      <c r="C578" s="34" t="str">
        <f>+IF(E578=3,SUBTOTAL(9,G$7:G580)-SUBTOTAL(9,F$7:F580)+$C$5,"")</f>
        <v/>
      </c>
      <c r="D578" s="35" t="str">
        <f>IF(E578="","",LOOKUP(E578,[1]data!$A$3:$A$5,[1]data!$B$3:$B$5))</f>
        <v/>
      </c>
      <c r="E578" s="42"/>
      <c r="F578" s="50"/>
      <c r="G578" s="50"/>
      <c r="H578" s="50"/>
      <c r="I578" s="38"/>
      <c r="J578" s="39"/>
      <c r="K578" s="40"/>
      <c r="L578" s="41"/>
    </row>
    <row r="579" spans="1:12" s="11" customFormat="1" ht="18">
      <c r="A579" s="22" t="str">
        <f>+IF(E579=1,SUBTOTAL(9,G$7:G579)-SUBTOTAL(9,F$7:F579)+$A$5,"")</f>
        <v/>
      </c>
      <c r="B579" s="33" t="str">
        <f>+IF(E579=2,SUBTOTAL(9,G$7:G579)-SUBTOTAL(9,F$7:F579)+$B$5,"")</f>
        <v/>
      </c>
      <c r="C579" s="34" t="str">
        <f>+IF(E579=3,SUBTOTAL(9,G$7:G581)-SUBTOTAL(9,F$7:F581)+$C$5,"")</f>
        <v/>
      </c>
      <c r="D579" s="35" t="str">
        <f>IF(E579="","",LOOKUP(E579,[1]data!$A$3:$A$5,[1]data!$B$3:$B$5))</f>
        <v/>
      </c>
      <c r="E579" s="42"/>
      <c r="F579" s="50"/>
      <c r="G579" s="50"/>
      <c r="H579" s="50"/>
      <c r="I579" s="38"/>
      <c r="J579" s="39"/>
      <c r="K579" s="40"/>
      <c r="L579" s="41"/>
    </row>
    <row r="580" spans="1:12" s="11" customFormat="1" ht="18">
      <c r="A580" s="22" t="str">
        <f>+IF(E580=1,SUBTOTAL(9,G$7:G580)-SUBTOTAL(9,F$7:F580)+$A$5,"")</f>
        <v/>
      </c>
      <c r="B580" s="33" t="str">
        <f>+IF(E580=2,SUBTOTAL(9,G$7:G580)-SUBTOTAL(9,F$7:F580)+$B$5,"")</f>
        <v/>
      </c>
      <c r="C580" s="34" t="str">
        <f>+IF(E580=3,SUBTOTAL(9,G$7:G582)-SUBTOTAL(9,F$7:F582)+$C$5,"")</f>
        <v/>
      </c>
      <c r="D580" s="35" t="str">
        <f>IF(E580="","",LOOKUP(E580,[1]data!$A$3:$A$5,[1]data!$B$3:$B$5))</f>
        <v/>
      </c>
      <c r="E580" s="42"/>
      <c r="F580" s="50"/>
      <c r="G580" s="50"/>
      <c r="H580" s="50"/>
      <c r="I580" s="38"/>
      <c r="J580" s="39"/>
      <c r="K580" s="40"/>
      <c r="L580" s="41"/>
    </row>
    <row r="581" spans="1:12" s="11" customFormat="1" ht="18">
      <c r="A581" s="22" t="str">
        <f>+IF(E581=1,SUBTOTAL(9,G$7:G581)-SUBTOTAL(9,F$7:F581)+$A$5,"")</f>
        <v/>
      </c>
      <c r="B581" s="33" t="str">
        <f>+IF(E581=2,SUBTOTAL(9,G$7:G581)-SUBTOTAL(9,F$7:F581)+$B$5,"")</f>
        <v/>
      </c>
      <c r="C581" s="34" t="str">
        <f>+IF(E581=3,SUBTOTAL(9,G$7:G583)-SUBTOTAL(9,F$7:F583)+$C$5,"")</f>
        <v/>
      </c>
      <c r="D581" s="35" t="str">
        <f>IF(E581="","",LOOKUP(E581,[1]data!$A$3:$A$5,[1]data!$B$3:$B$5))</f>
        <v/>
      </c>
      <c r="E581" s="42"/>
      <c r="F581" s="50"/>
      <c r="G581" s="50"/>
      <c r="H581" s="50"/>
      <c r="I581" s="38"/>
      <c r="J581" s="39"/>
      <c r="K581" s="40"/>
      <c r="L581" s="41"/>
    </row>
    <row r="582" spans="1:12" s="11" customFormat="1" ht="18">
      <c r="A582" s="22" t="str">
        <f>+IF(E582=1,SUBTOTAL(9,G$7:G582)-SUBTOTAL(9,F$7:F582)+$A$5,"")</f>
        <v/>
      </c>
      <c r="B582" s="33" t="str">
        <f>+IF(E582=2,SUBTOTAL(9,G$7:G582)-SUBTOTAL(9,F$7:F582)+$B$5,"")</f>
        <v/>
      </c>
      <c r="C582" s="34" t="str">
        <f>+IF(E582=3,SUBTOTAL(9,G$7:G584)-SUBTOTAL(9,F$7:F584)+$C$5,"")</f>
        <v/>
      </c>
      <c r="D582" s="35" t="str">
        <f>IF(E582="","",LOOKUP(E582,[1]data!$A$3:$A$5,[1]data!$B$3:$B$5))</f>
        <v/>
      </c>
      <c r="E582" s="42"/>
      <c r="F582" s="50"/>
      <c r="G582" s="50"/>
      <c r="H582" s="50"/>
      <c r="I582" s="38"/>
      <c r="J582" s="39"/>
      <c r="K582" s="40"/>
      <c r="L582" s="41"/>
    </row>
    <row r="583" spans="1:12" s="11" customFormat="1" ht="18">
      <c r="A583" s="22" t="str">
        <f>+IF(E583=1,SUBTOTAL(9,G$7:G583)-SUBTOTAL(9,F$7:F583)+$A$5,"")</f>
        <v/>
      </c>
      <c r="B583" s="33" t="str">
        <f>+IF(E583=2,SUBTOTAL(9,G$7:G583)-SUBTOTAL(9,F$7:F583)+$B$5,"")</f>
        <v/>
      </c>
      <c r="C583" s="34" t="str">
        <f>+IF(E583=3,SUBTOTAL(9,G$7:G585)-SUBTOTAL(9,F$7:F585)+$C$5,"")</f>
        <v/>
      </c>
      <c r="D583" s="35" t="str">
        <f>IF(E583="","",LOOKUP(E583,[1]data!$A$3:$A$5,[1]data!$B$3:$B$5))</f>
        <v/>
      </c>
      <c r="E583" s="42"/>
      <c r="F583" s="50"/>
      <c r="G583" s="50"/>
      <c r="H583" s="50"/>
      <c r="I583" s="38"/>
      <c r="J583" s="39"/>
      <c r="K583" s="40"/>
      <c r="L583" s="41"/>
    </row>
    <row r="584" spans="1:12" s="11" customFormat="1" ht="18">
      <c r="A584" s="22" t="str">
        <f>+IF(E584=1,SUBTOTAL(9,G$7:G584)-SUBTOTAL(9,F$7:F584)+$A$5,"")</f>
        <v/>
      </c>
      <c r="B584" s="33" t="str">
        <f>+IF(E584=2,SUBTOTAL(9,G$7:G584)-SUBTOTAL(9,F$7:F584)+$B$5,"")</f>
        <v/>
      </c>
      <c r="C584" s="34" t="str">
        <f>+IF(E584=3,SUBTOTAL(9,G$7:G586)-SUBTOTAL(9,F$7:F586)+$C$5,"")</f>
        <v/>
      </c>
      <c r="D584" s="35" t="str">
        <f>IF(E584="","",LOOKUP(E584,[1]data!$A$3:$A$5,[1]data!$B$3:$B$5))</f>
        <v/>
      </c>
      <c r="E584" s="42"/>
      <c r="F584" s="50"/>
      <c r="G584" s="50"/>
      <c r="H584" s="50"/>
      <c r="I584" s="38"/>
      <c r="J584" s="39"/>
      <c r="K584" s="40"/>
      <c r="L584" s="41"/>
    </row>
    <row r="585" spans="1:12" s="11" customFormat="1" ht="18">
      <c r="A585" s="22" t="str">
        <f>+IF(E585=1,SUBTOTAL(9,G$7:G585)-SUBTOTAL(9,F$7:F585)+$A$5,"")</f>
        <v/>
      </c>
      <c r="B585" s="33" t="str">
        <f>+IF(E585=2,SUBTOTAL(9,G$7:G585)-SUBTOTAL(9,F$7:F585)+$B$5,"")</f>
        <v/>
      </c>
      <c r="C585" s="34" t="str">
        <f>+IF(E585=3,SUBTOTAL(9,G$7:G587)-SUBTOTAL(9,F$7:F587)+$C$5,"")</f>
        <v/>
      </c>
      <c r="D585" s="35" t="str">
        <f>IF(E585="","",LOOKUP(E585,[1]data!$A$3:$A$5,[1]data!$B$3:$B$5))</f>
        <v/>
      </c>
      <c r="E585" s="42"/>
      <c r="F585" s="50"/>
      <c r="G585" s="50"/>
      <c r="H585" s="50"/>
      <c r="I585" s="38"/>
      <c r="J585" s="39"/>
      <c r="K585" s="40"/>
      <c r="L585" s="41"/>
    </row>
    <row r="586" spans="1:12" s="11" customFormat="1" ht="18">
      <c r="A586" s="22" t="str">
        <f>+IF(E586=1,SUBTOTAL(9,G$7:G586)-SUBTOTAL(9,F$7:F586)+$A$5,"")</f>
        <v/>
      </c>
      <c r="B586" s="33" t="str">
        <f>+IF(E586=2,SUBTOTAL(9,G$7:G586)-SUBTOTAL(9,F$7:F586)+$B$5,"")</f>
        <v/>
      </c>
      <c r="C586" s="34" t="str">
        <f>+IF(E586=3,SUBTOTAL(9,G$7:G588)-SUBTOTAL(9,F$7:F588)+$C$5,"")</f>
        <v/>
      </c>
      <c r="D586" s="35" t="str">
        <f>IF(E586="","",LOOKUP(E586,[1]data!$A$3:$A$5,[1]data!$B$3:$B$5))</f>
        <v/>
      </c>
      <c r="E586" s="42"/>
      <c r="F586" s="50"/>
      <c r="G586" s="50"/>
      <c r="H586" s="50"/>
      <c r="I586" s="38"/>
      <c r="J586" s="39"/>
      <c r="K586" s="40"/>
      <c r="L586" s="41"/>
    </row>
    <row r="587" spans="1:12" s="11" customFormat="1" ht="18">
      <c r="A587" s="22" t="str">
        <f>+IF(E587=1,SUBTOTAL(9,G$7:G587)-SUBTOTAL(9,F$7:F587)+$A$5,"")</f>
        <v/>
      </c>
      <c r="B587" s="33" t="str">
        <f>+IF(E587=2,SUBTOTAL(9,G$7:G587)-SUBTOTAL(9,F$7:F587)+$B$5,"")</f>
        <v/>
      </c>
      <c r="C587" s="34" t="str">
        <f>+IF(E587=3,SUBTOTAL(9,G$7:G589)-SUBTOTAL(9,F$7:F589)+$C$5,"")</f>
        <v/>
      </c>
      <c r="D587" s="35" t="str">
        <f>IF(E587="","",LOOKUP(E587,[1]data!$A$3:$A$5,[1]data!$B$3:$B$5))</f>
        <v/>
      </c>
      <c r="E587" s="42"/>
      <c r="F587" s="50"/>
      <c r="G587" s="50"/>
      <c r="H587" s="50"/>
      <c r="I587" s="38"/>
      <c r="J587" s="39"/>
      <c r="K587" s="40"/>
      <c r="L587" s="41"/>
    </row>
    <row r="588" spans="1:12" s="11" customFormat="1" ht="18">
      <c r="A588" s="22" t="str">
        <f>+IF(E588=1,SUBTOTAL(9,G$7:G588)-SUBTOTAL(9,F$7:F588)+$A$5,"")</f>
        <v/>
      </c>
      <c r="B588" s="33" t="str">
        <f>+IF(E588=2,SUBTOTAL(9,G$7:G588)-SUBTOTAL(9,F$7:F588)+$B$5,"")</f>
        <v/>
      </c>
      <c r="C588" s="34" t="str">
        <f>+IF(E588=3,SUBTOTAL(9,G$7:G590)-SUBTOTAL(9,F$7:F590)+$C$5,"")</f>
        <v/>
      </c>
      <c r="D588" s="35" t="str">
        <f>IF(E588="","",LOOKUP(E588,[1]data!$A$3:$A$5,[1]data!$B$3:$B$5))</f>
        <v/>
      </c>
      <c r="E588" s="42"/>
      <c r="F588" s="50"/>
      <c r="G588" s="50"/>
      <c r="H588" s="50"/>
      <c r="I588" s="38"/>
      <c r="J588" s="39"/>
      <c r="K588" s="40"/>
      <c r="L588" s="41"/>
    </row>
    <row r="589" spans="1:12" s="11" customFormat="1" ht="18">
      <c r="A589" s="22" t="str">
        <f>+IF(E589=1,SUBTOTAL(9,G$7:G589)-SUBTOTAL(9,F$7:F589)+$A$5,"")</f>
        <v/>
      </c>
      <c r="B589" s="33" t="str">
        <f>+IF(E589=2,SUBTOTAL(9,G$7:G589)-SUBTOTAL(9,F$7:F589)+$B$5,"")</f>
        <v/>
      </c>
      <c r="C589" s="34" t="str">
        <f>+IF(E589=3,SUBTOTAL(9,G$7:G591)-SUBTOTAL(9,F$7:F591)+$C$5,"")</f>
        <v/>
      </c>
      <c r="D589" s="35" t="str">
        <f>IF(E589="","",LOOKUP(E589,[1]data!$A$3:$A$5,[1]data!$B$3:$B$5))</f>
        <v/>
      </c>
      <c r="E589" s="42"/>
      <c r="F589" s="50"/>
      <c r="G589" s="50"/>
      <c r="H589" s="50"/>
      <c r="I589" s="38"/>
      <c r="J589" s="39"/>
      <c r="K589" s="40"/>
      <c r="L589" s="41"/>
    </row>
    <row r="590" spans="1:12" s="11" customFormat="1" ht="18">
      <c r="A590" s="22" t="str">
        <f>+IF(E590=1,SUBTOTAL(9,G$7:G590)-SUBTOTAL(9,F$7:F590)+$A$5,"")</f>
        <v/>
      </c>
      <c r="B590" s="33" t="str">
        <f>+IF(E590=2,SUBTOTAL(9,G$7:G590)-SUBTOTAL(9,F$7:F590)+$B$5,"")</f>
        <v/>
      </c>
      <c r="C590" s="34" t="str">
        <f>+IF(E590=3,SUBTOTAL(9,G$7:G592)-SUBTOTAL(9,F$7:F592)+$C$5,"")</f>
        <v/>
      </c>
      <c r="D590" s="35" t="str">
        <f>IF(E590="","",LOOKUP(E590,[1]data!$A$3:$A$5,[1]data!$B$3:$B$5))</f>
        <v/>
      </c>
      <c r="E590" s="42"/>
      <c r="F590" s="50"/>
      <c r="G590" s="50"/>
      <c r="H590" s="50"/>
      <c r="I590" s="38"/>
      <c r="J590" s="39"/>
      <c r="K590" s="40"/>
      <c r="L590" s="41"/>
    </row>
    <row r="591" spans="1:12" s="11" customFormat="1" ht="18">
      <c r="A591" s="22" t="str">
        <f>+IF(E591=1,SUBTOTAL(9,G$7:G591)-SUBTOTAL(9,F$7:F591)+$A$5,"")</f>
        <v/>
      </c>
      <c r="B591" s="33" t="str">
        <f>+IF(E591=2,SUBTOTAL(9,G$7:G591)-SUBTOTAL(9,F$7:F591)+$B$5,"")</f>
        <v/>
      </c>
      <c r="C591" s="34" t="str">
        <f>+IF(E591=3,SUBTOTAL(9,G$7:G593)-SUBTOTAL(9,F$7:F593)+$C$5,"")</f>
        <v/>
      </c>
      <c r="D591" s="35" t="str">
        <f>IF(E591="","",LOOKUP(E591,[1]data!$A$3:$A$5,[1]data!$B$3:$B$5))</f>
        <v/>
      </c>
      <c r="E591" s="42"/>
      <c r="F591" s="50"/>
      <c r="G591" s="50"/>
      <c r="H591" s="50"/>
      <c r="I591" s="38"/>
      <c r="J591" s="39"/>
      <c r="K591" s="40"/>
      <c r="L591" s="41"/>
    </row>
    <row r="592" spans="1:12" s="11" customFormat="1" ht="18">
      <c r="A592" s="22" t="str">
        <f>+IF(E592=1,SUBTOTAL(9,G$7:G592)-SUBTOTAL(9,F$7:F592)+$A$5,"")</f>
        <v/>
      </c>
      <c r="B592" s="33" t="str">
        <f>+IF(E592=2,SUBTOTAL(9,G$7:G592)-SUBTOTAL(9,F$7:F592)+$B$5,"")</f>
        <v/>
      </c>
      <c r="C592" s="34" t="str">
        <f>+IF(E592=3,SUBTOTAL(9,G$7:G594)-SUBTOTAL(9,F$7:F594)+$C$5,"")</f>
        <v/>
      </c>
      <c r="D592" s="35" t="str">
        <f>IF(E592="","",LOOKUP(E592,[1]data!$A$3:$A$5,[1]data!$B$3:$B$5))</f>
        <v/>
      </c>
      <c r="E592" s="42"/>
      <c r="F592" s="50"/>
      <c r="G592" s="50"/>
      <c r="H592" s="50"/>
      <c r="I592" s="38"/>
      <c r="J592" s="39"/>
      <c r="K592" s="40"/>
      <c r="L592" s="41"/>
    </row>
    <row r="593" spans="1:12" s="11" customFormat="1" ht="18">
      <c r="A593" s="22" t="str">
        <f>+IF(E593=1,SUBTOTAL(9,G$7:G593)-SUBTOTAL(9,F$7:F593)+$A$5,"")</f>
        <v/>
      </c>
      <c r="B593" s="33" t="str">
        <f>+IF(E593=2,SUBTOTAL(9,G$7:G593)-SUBTOTAL(9,F$7:F593)+$B$5,"")</f>
        <v/>
      </c>
      <c r="C593" s="34" t="str">
        <f>+IF(E593=3,SUBTOTAL(9,G$7:G595)-SUBTOTAL(9,F$7:F595)+$C$5,"")</f>
        <v/>
      </c>
      <c r="D593" s="35" t="str">
        <f>IF(E593="","",LOOKUP(E593,[1]data!$A$3:$A$5,[1]data!$B$3:$B$5))</f>
        <v/>
      </c>
      <c r="E593" s="42"/>
      <c r="F593" s="50"/>
      <c r="G593" s="50"/>
      <c r="H593" s="50"/>
      <c r="I593" s="38"/>
      <c r="J593" s="39"/>
      <c r="K593" s="40"/>
      <c r="L593" s="41"/>
    </row>
    <row r="594" spans="1:12" s="11" customFormat="1" ht="18">
      <c r="A594" s="22" t="str">
        <f>+IF(E594=1,SUBTOTAL(9,G$7:G594)-SUBTOTAL(9,F$7:F594)+$A$5,"")</f>
        <v/>
      </c>
      <c r="B594" s="33" t="str">
        <f>+IF(E594=2,SUBTOTAL(9,G$7:G594)-SUBTOTAL(9,F$7:F594)+$B$5,"")</f>
        <v/>
      </c>
      <c r="C594" s="34" t="str">
        <f>+IF(E594=3,SUBTOTAL(9,G$7:G596)-SUBTOTAL(9,F$7:F596)+$C$5,"")</f>
        <v/>
      </c>
      <c r="D594" s="35" t="str">
        <f>IF(E594="","",LOOKUP(E594,[1]data!$A$3:$A$5,[1]data!$B$3:$B$5))</f>
        <v/>
      </c>
      <c r="E594" s="42"/>
      <c r="F594" s="50"/>
      <c r="G594" s="50"/>
      <c r="H594" s="50"/>
      <c r="I594" s="38"/>
      <c r="J594" s="39"/>
      <c r="K594" s="40"/>
      <c r="L594" s="41"/>
    </row>
    <row r="595" spans="1:12" s="11" customFormat="1" ht="18">
      <c r="A595" s="22" t="str">
        <f>+IF(E595=1,SUBTOTAL(9,G$7:G595)-SUBTOTAL(9,F$7:F595)+$A$5,"")</f>
        <v/>
      </c>
      <c r="B595" s="33" t="str">
        <f>+IF(E595=2,SUBTOTAL(9,G$7:G595)-SUBTOTAL(9,F$7:F595)+$B$5,"")</f>
        <v/>
      </c>
      <c r="C595" s="34" t="str">
        <f>+IF(E595=3,SUBTOTAL(9,G$7:G597)-SUBTOTAL(9,F$7:F597)+$C$5,"")</f>
        <v/>
      </c>
      <c r="D595" s="35" t="str">
        <f>IF(E595="","",LOOKUP(E595,[1]data!$A$3:$A$5,[1]data!$B$3:$B$5))</f>
        <v/>
      </c>
      <c r="E595" s="42"/>
      <c r="F595" s="50"/>
      <c r="G595" s="50"/>
      <c r="H595" s="50"/>
      <c r="I595" s="38"/>
      <c r="J595" s="39"/>
      <c r="K595" s="40"/>
      <c r="L595" s="41"/>
    </row>
    <row r="596" spans="1:12" s="11" customFormat="1" ht="18">
      <c r="A596" s="22" t="str">
        <f>+IF(E596=1,SUBTOTAL(9,G$7:G596)-SUBTOTAL(9,F$7:F596)+$A$5,"")</f>
        <v/>
      </c>
      <c r="B596" s="33" t="str">
        <f>+IF(E596=2,SUBTOTAL(9,G$7:G596)-SUBTOTAL(9,F$7:F596)+$B$5,"")</f>
        <v/>
      </c>
      <c r="C596" s="34" t="str">
        <f>+IF(E596=3,SUBTOTAL(9,G$7:G598)-SUBTOTAL(9,F$7:F598)+$C$5,"")</f>
        <v/>
      </c>
      <c r="D596" s="35" t="str">
        <f>IF(E596="","",LOOKUP(E596,[1]data!$A$3:$A$5,[1]data!$B$3:$B$5))</f>
        <v/>
      </c>
      <c r="E596" s="42"/>
      <c r="F596" s="50"/>
      <c r="G596" s="50"/>
      <c r="H596" s="50"/>
      <c r="I596" s="38"/>
      <c r="J596" s="39"/>
      <c r="K596" s="40"/>
      <c r="L596" s="41"/>
    </row>
    <row r="597" spans="1:12" s="11" customFormat="1" ht="18">
      <c r="A597" s="22" t="str">
        <f>+IF(E597=1,SUBTOTAL(9,G$7:G597)-SUBTOTAL(9,F$7:F597)+$A$5,"")</f>
        <v/>
      </c>
      <c r="B597" s="33" t="str">
        <f>+IF(E597=2,SUBTOTAL(9,G$7:G597)-SUBTOTAL(9,F$7:F597)+$B$5,"")</f>
        <v/>
      </c>
      <c r="C597" s="34" t="str">
        <f>+IF(E597=3,SUBTOTAL(9,G$7:G599)-SUBTOTAL(9,F$7:F599)+$C$5,"")</f>
        <v/>
      </c>
      <c r="D597" s="35" t="str">
        <f>IF(E597="","",LOOKUP(E597,[1]data!$A$3:$A$5,[1]data!$B$3:$B$5))</f>
        <v/>
      </c>
      <c r="E597" s="42"/>
      <c r="F597" s="50"/>
      <c r="G597" s="50"/>
      <c r="H597" s="50"/>
      <c r="I597" s="38"/>
      <c r="J597" s="39"/>
      <c r="K597" s="40"/>
      <c r="L597" s="41"/>
    </row>
    <row r="598" spans="1:12" s="11" customFormat="1" ht="18">
      <c r="A598" s="22" t="str">
        <f>+IF(E598=1,SUBTOTAL(9,G$7:G598)-SUBTOTAL(9,F$7:F598)+$A$5,"")</f>
        <v/>
      </c>
      <c r="B598" s="33" t="str">
        <f>+IF(E598=2,SUBTOTAL(9,G$7:G598)-SUBTOTAL(9,F$7:F598)+$B$5,"")</f>
        <v/>
      </c>
      <c r="C598" s="34" t="str">
        <f>+IF(E598=3,SUBTOTAL(9,G$7:G600)-SUBTOTAL(9,F$7:F600)+$C$5,"")</f>
        <v/>
      </c>
      <c r="D598" s="35" t="str">
        <f>IF(E598="","",LOOKUP(E598,[1]data!$A$3:$A$5,[1]data!$B$3:$B$5))</f>
        <v/>
      </c>
      <c r="E598" s="42"/>
      <c r="F598" s="50"/>
      <c r="G598" s="50"/>
      <c r="H598" s="50"/>
      <c r="I598" s="38"/>
      <c r="J598" s="39"/>
      <c r="K598" s="40"/>
      <c r="L598" s="41"/>
    </row>
    <row r="599" spans="1:12" s="11" customFormat="1" ht="18">
      <c r="A599" s="22" t="str">
        <f>+IF(E599=1,SUBTOTAL(9,G$7:G599)-SUBTOTAL(9,F$7:F599)+$A$5,"")</f>
        <v/>
      </c>
      <c r="B599" s="33" t="str">
        <f>+IF(E599=2,SUBTOTAL(9,G$7:G599)-SUBTOTAL(9,F$7:F599)+$B$5,"")</f>
        <v/>
      </c>
      <c r="C599" s="34" t="str">
        <f>+IF(E599=3,SUBTOTAL(9,G$7:G601)-SUBTOTAL(9,F$7:F601)+$C$5,"")</f>
        <v/>
      </c>
      <c r="D599" s="35" t="str">
        <f>IF(E599="","",LOOKUP(E599,[1]data!$A$3:$A$5,[1]data!$B$3:$B$5))</f>
        <v/>
      </c>
      <c r="E599" s="42"/>
      <c r="F599" s="50"/>
      <c r="G599" s="50"/>
      <c r="H599" s="50"/>
      <c r="I599" s="38"/>
      <c r="J599" s="39"/>
      <c r="K599" s="40"/>
      <c r="L599" s="41"/>
    </row>
    <row r="600" spans="1:12" s="11" customFormat="1" ht="18">
      <c r="A600" s="22" t="str">
        <f>+IF(E600=1,SUBTOTAL(9,G$7:G600)-SUBTOTAL(9,F$7:F600)+$A$5,"")</f>
        <v/>
      </c>
      <c r="B600" s="33" t="str">
        <f>+IF(E600=2,SUBTOTAL(9,G$7:G600)-SUBTOTAL(9,F$7:F600)+$B$5,"")</f>
        <v/>
      </c>
      <c r="C600" s="34" t="str">
        <f>+IF(E600=3,SUBTOTAL(9,G$7:G602)-SUBTOTAL(9,F$7:F602)+$C$5,"")</f>
        <v/>
      </c>
      <c r="D600" s="35" t="str">
        <f>IF(E600="","",LOOKUP(E600,[1]data!$A$3:$A$5,[1]data!$B$3:$B$5))</f>
        <v/>
      </c>
      <c r="E600" s="42"/>
      <c r="F600" s="50"/>
      <c r="G600" s="50"/>
      <c r="H600" s="50"/>
      <c r="I600" s="38"/>
      <c r="J600" s="39"/>
      <c r="K600" s="40"/>
      <c r="L600" s="41"/>
    </row>
    <row r="601" spans="1:12" s="11" customFormat="1" ht="18">
      <c r="A601" s="22" t="str">
        <f>+IF(E601=1,SUBTOTAL(9,G$7:G601)-SUBTOTAL(9,F$7:F601)+$A$5,"")</f>
        <v/>
      </c>
      <c r="B601" s="33" t="str">
        <f>+IF(E601=2,SUBTOTAL(9,G$7:G601)-SUBTOTAL(9,F$7:F601)+$B$5,"")</f>
        <v/>
      </c>
      <c r="C601" s="34" t="str">
        <f>+IF(E601=3,SUBTOTAL(9,G$7:G603)-SUBTOTAL(9,F$7:F603)+$C$5,"")</f>
        <v/>
      </c>
      <c r="D601" s="35" t="str">
        <f>IF(E601="","",LOOKUP(E601,[1]data!$A$3:$A$5,[1]data!$B$3:$B$5))</f>
        <v/>
      </c>
      <c r="E601" s="42"/>
      <c r="F601" s="50"/>
      <c r="G601" s="50"/>
      <c r="H601" s="50"/>
      <c r="I601" s="38"/>
      <c r="J601" s="39"/>
      <c r="K601" s="40"/>
      <c r="L601" s="41"/>
    </row>
    <row r="602" spans="1:12" s="11" customFormat="1" ht="18">
      <c r="A602" s="22" t="str">
        <f>+IF(E602=1,SUBTOTAL(9,G$7:G602)-SUBTOTAL(9,F$7:F602)+$A$5,"")</f>
        <v/>
      </c>
      <c r="B602" s="33" t="str">
        <f>+IF(E602=2,SUBTOTAL(9,G$7:G602)-SUBTOTAL(9,F$7:F602)+$B$5,"")</f>
        <v/>
      </c>
      <c r="C602" s="34" t="str">
        <f>+IF(E602=3,SUBTOTAL(9,G$7:G604)-SUBTOTAL(9,F$7:F604)+$C$5,"")</f>
        <v/>
      </c>
      <c r="D602" s="35" t="str">
        <f>IF(E602="","",LOOKUP(E602,[1]data!$A$3:$A$5,[1]data!$B$3:$B$5))</f>
        <v/>
      </c>
      <c r="E602" s="42"/>
      <c r="F602" s="50"/>
      <c r="G602" s="50"/>
      <c r="H602" s="50"/>
      <c r="I602" s="38"/>
      <c r="J602" s="39"/>
      <c r="K602" s="40"/>
      <c r="L602" s="41"/>
    </row>
    <row r="603" spans="1:12" s="11" customFormat="1" ht="18">
      <c r="A603" s="22" t="str">
        <f>+IF(E603=1,SUBTOTAL(9,G$7:G603)-SUBTOTAL(9,F$7:F603)+$A$5,"")</f>
        <v/>
      </c>
      <c r="B603" s="33" t="str">
        <f>+IF(E603=2,SUBTOTAL(9,G$7:G603)-SUBTOTAL(9,F$7:F603)+$B$5,"")</f>
        <v/>
      </c>
      <c r="C603" s="34" t="str">
        <f>+IF(E603=3,SUBTOTAL(9,G$7:G605)-SUBTOTAL(9,F$7:F605)+$C$5,"")</f>
        <v/>
      </c>
      <c r="D603" s="35" t="str">
        <f>IF(E603="","",LOOKUP(E603,[1]data!$A$3:$A$5,[1]data!$B$3:$B$5))</f>
        <v/>
      </c>
      <c r="E603" s="42"/>
      <c r="F603" s="50"/>
      <c r="G603" s="50"/>
      <c r="H603" s="50"/>
      <c r="I603" s="38"/>
      <c r="J603" s="39"/>
      <c r="K603" s="40"/>
      <c r="L603" s="41"/>
    </row>
    <row r="604" spans="1:12" s="11" customFormat="1" ht="18">
      <c r="A604" s="22" t="str">
        <f>+IF(E604=1,SUBTOTAL(9,G$7:G604)-SUBTOTAL(9,F$7:F604)+$A$5,"")</f>
        <v/>
      </c>
      <c r="B604" s="33" t="str">
        <f>+IF(E604=2,SUBTOTAL(9,G$7:G604)-SUBTOTAL(9,F$7:F604)+$B$5,"")</f>
        <v/>
      </c>
      <c r="C604" s="34" t="str">
        <f>+IF(E604=3,SUBTOTAL(9,G$7:G606)-SUBTOTAL(9,F$7:F606)+$C$5,"")</f>
        <v/>
      </c>
      <c r="D604" s="35" t="str">
        <f>IF(E604="","",LOOKUP(E604,[1]data!$A$3:$A$5,[1]data!$B$3:$B$5))</f>
        <v/>
      </c>
      <c r="E604" s="42"/>
      <c r="F604" s="50"/>
      <c r="G604" s="50"/>
      <c r="H604" s="50"/>
      <c r="I604" s="38"/>
      <c r="J604" s="39"/>
      <c r="K604" s="40"/>
      <c r="L604" s="41"/>
    </row>
    <row r="605" spans="1:12" s="11" customFormat="1" ht="18">
      <c r="A605" s="22" t="str">
        <f>+IF(E605=1,SUBTOTAL(9,G$7:G605)-SUBTOTAL(9,F$7:F605)+$A$5,"")</f>
        <v/>
      </c>
      <c r="B605" s="33" t="str">
        <f>+IF(E605=2,SUBTOTAL(9,G$7:G605)-SUBTOTAL(9,F$7:F605)+$B$5,"")</f>
        <v/>
      </c>
      <c r="C605" s="34" t="str">
        <f>+IF(E605=3,SUBTOTAL(9,G$7:G607)-SUBTOTAL(9,F$7:F607)+$C$5,"")</f>
        <v/>
      </c>
      <c r="D605" s="35" t="str">
        <f>IF(E605="","",LOOKUP(E605,[1]data!$A$3:$A$5,[1]data!$B$3:$B$5))</f>
        <v/>
      </c>
      <c r="E605" s="42"/>
      <c r="F605" s="50"/>
      <c r="G605" s="50"/>
      <c r="H605" s="50"/>
      <c r="I605" s="38"/>
      <c r="J605" s="39"/>
      <c r="K605" s="40"/>
      <c r="L605" s="41"/>
    </row>
    <row r="606" spans="1:12" s="11" customFormat="1" ht="18">
      <c r="A606" s="22" t="str">
        <f>+IF(E606=1,SUBTOTAL(9,G$7:G606)-SUBTOTAL(9,F$7:F606)+$A$5,"")</f>
        <v/>
      </c>
      <c r="B606" s="33" t="str">
        <f>+IF(E606=2,SUBTOTAL(9,G$7:G606)-SUBTOTAL(9,F$7:F606)+$B$5,"")</f>
        <v/>
      </c>
      <c r="C606" s="34" t="str">
        <f>+IF(E606=3,SUBTOTAL(9,G$7:G608)-SUBTOTAL(9,F$7:F608)+$C$5,"")</f>
        <v/>
      </c>
      <c r="D606" s="35" t="str">
        <f>IF(E606="","",LOOKUP(E606,[1]data!$A$3:$A$5,[1]data!$B$3:$B$5))</f>
        <v/>
      </c>
      <c r="E606" s="42"/>
      <c r="F606" s="50"/>
      <c r="G606" s="50"/>
      <c r="H606" s="50"/>
      <c r="I606" s="38"/>
      <c r="J606" s="39"/>
      <c r="K606" s="40"/>
      <c r="L606" s="41"/>
    </row>
    <row r="607" spans="1:12" s="11" customFormat="1" ht="18">
      <c r="A607" s="22" t="str">
        <f>+IF(E607=1,SUBTOTAL(9,G$7:G607)-SUBTOTAL(9,F$7:F607)+$A$5,"")</f>
        <v/>
      </c>
      <c r="B607" s="33" t="str">
        <f>+IF(E607=2,SUBTOTAL(9,G$7:G607)-SUBTOTAL(9,F$7:F607)+$B$5,"")</f>
        <v/>
      </c>
      <c r="C607" s="34" t="str">
        <f>+IF(E607=3,SUBTOTAL(9,G$7:G609)-SUBTOTAL(9,F$7:F609)+$C$5,"")</f>
        <v/>
      </c>
      <c r="D607" s="35" t="str">
        <f>IF(E607="","",LOOKUP(E607,[1]data!$A$3:$A$5,[1]data!$B$3:$B$5))</f>
        <v/>
      </c>
      <c r="E607" s="42"/>
      <c r="F607" s="50"/>
      <c r="G607" s="50"/>
      <c r="H607" s="50"/>
      <c r="I607" s="38"/>
      <c r="J607" s="39"/>
      <c r="K607" s="40"/>
      <c r="L607" s="41"/>
    </row>
    <row r="608" spans="1:12" s="11" customFormat="1" ht="18">
      <c r="A608" s="22" t="str">
        <f>+IF(E608=1,SUBTOTAL(9,G$7:G608)-SUBTOTAL(9,F$7:F608)+$A$5,"")</f>
        <v/>
      </c>
      <c r="B608" s="33" t="str">
        <f>+IF(E608=2,SUBTOTAL(9,G$7:G608)-SUBTOTAL(9,F$7:F608)+$B$5,"")</f>
        <v/>
      </c>
      <c r="C608" s="34" t="str">
        <f>+IF(E608=3,SUBTOTAL(9,G$7:G610)-SUBTOTAL(9,F$7:F610)+$C$5,"")</f>
        <v/>
      </c>
      <c r="D608" s="35" t="str">
        <f>IF(E608="","",LOOKUP(E608,[1]data!$A$3:$A$5,[1]data!$B$3:$B$5))</f>
        <v/>
      </c>
      <c r="E608" s="42"/>
      <c r="F608" s="50"/>
      <c r="G608" s="50"/>
      <c r="H608" s="50"/>
      <c r="I608" s="38"/>
      <c r="J608" s="39"/>
      <c r="K608" s="40"/>
      <c r="L608" s="41"/>
    </row>
    <row r="609" spans="1:12" s="11" customFormat="1" ht="18">
      <c r="A609" s="22" t="str">
        <f>+IF(E609=1,SUBTOTAL(9,G$7:G609)-SUBTOTAL(9,F$7:F609)+$A$5,"")</f>
        <v/>
      </c>
      <c r="B609" s="33" t="str">
        <f>+IF(E609=2,SUBTOTAL(9,G$7:G609)-SUBTOTAL(9,F$7:F609)+$B$5,"")</f>
        <v/>
      </c>
      <c r="C609" s="34" t="str">
        <f>+IF(E609=3,SUBTOTAL(9,G$7:G611)-SUBTOTAL(9,F$7:F611)+$C$5,"")</f>
        <v/>
      </c>
      <c r="D609" s="35" t="str">
        <f>IF(E609="","",LOOKUP(E609,[1]data!$A$3:$A$5,[1]data!$B$3:$B$5))</f>
        <v/>
      </c>
      <c r="E609" s="42"/>
      <c r="F609" s="50"/>
      <c r="G609" s="50"/>
      <c r="H609" s="50"/>
      <c r="I609" s="38"/>
      <c r="J609" s="39"/>
      <c r="K609" s="40"/>
      <c r="L609" s="41"/>
    </row>
    <row r="610" spans="1:12" s="11" customFormat="1" ht="18">
      <c r="A610" s="22" t="str">
        <f>+IF(E610=1,SUBTOTAL(9,G$7:G610)-SUBTOTAL(9,F$7:F610)+$A$5,"")</f>
        <v/>
      </c>
      <c r="B610" s="33" t="str">
        <f>+IF(E610=2,SUBTOTAL(9,G$7:G610)-SUBTOTAL(9,F$7:F610)+$B$5,"")</f>
        <v/>
      </c>
      <c r="C610" s="34" t="str">
        <f>+IF(E610=3,SUBTOTAL(9,G$7:G612)-SUBTOTAL(9,F$7:F612)+$C$5,"")</f>
        <v/>
      </c>
      <c r="D610" s="35" t="str">
        <f>IF(E610="","",LOOKUP(E610,[1]data!$A$3:$A$5,[1]data!$B$3:$B$5))</f>
        <v/>
      </c>
      <c r="E610" s="42"/>
      <c r="F610" s="50"/>
      <c r="G610" s="50"/>
      <c r="H610" s="50"/>
      <c r="I610" s="38"/>
      <c r="J610" s="39"/>
      <c r="K610" s="40"/>
      <c r="L610" s="41"/>
    </row>
    <row r="611" spans="1:12" s="11" customFormat="1" ht="18">
      <c r="A611" s="22" t="str">
        <f>+IF(E611=1,SUBTOTAL(9,G$7:G611)-SUBTOTAL(9,F$7:F611)+$A$5,"")</f>
        <v/>
      </c>
      <c r="B611" s="33" t="str">
        <f>+IF(E611=2,SUBTOTAL(9,G$7:G611)-SUBTOTAL(9,F$7:F611)+$B$5,"")</f>
        <v/>
      </c>
      <c r="C611" s="34" t="str">
        <f>+IF(E611=3,SUBTOTAL(9,G$7:G613)-SUBTOTAL(9,F$7:F613)+$C$5,"")</f>
        <v/>
      </c>
      <c r="D611" s="35" t="str">
        <f>IF(E611="","",LOOKUP(E611,[1]data!$A$3:$A$5,[1]data!$B$3:$B$5))</f>
        <v/>
      </c>
      <c r="E611" s="42"/>
      <c r="F611" s="50"/>
      <c r="G611" s="50"/>
      <c r="H611" s="50"/>
      <c r="I611" s="38"/>
      <c r="J611" s="39"/>
      <c r="K611" s="40"/>
      <c r="L611" s="41"/>
    </row>
    <row r="612" spans="1:12" s="11" customFormat="1" ht="18">
      <c r="A612" s="22" t="str">
        <f>+IF(E612=1,SUBTOTAL(9,G$7:G612)-SUBTOTAL(9,F$7:F612)+$A$5,"")</f>
        <v/>
      </c>
      <c r="B612" s="33" t="str">
        <f>+IF(E612=2,SUBTOTAL(9,G$7:G612)-SUBTOTAL(9,F$7:F612)+$B$5,"")</f>
        <v/>
      </c>
      <c r="C612" s="34" t="str">
        <f>+IF(E612=3,SUBTOTAL(9,G$7:G614)-SUBTOTAL(9,F$7:F614)+$C$5,"")</f>
        <v/>
      </c>
      <c r="D612" s="35" t="str">
        <f>IF(E612="","",LOOKUP(E612,[1]data!$A$3:$A$5,[1]data!$B$3:$B$5))</f>
        <v/>
      </c>
      <c r="E612" s="42"/>
      <c r="F612" s="50"/>
      <c r="G612" s="50"/>
      <c r="H612" s="50"/>
      <c r="I612" s="38"/>
      <c r="J612" s="39"/>
      <c r="K612" s="40"/>
      <c r="L612" s="41"/>
    </row>
    <row r="613" spans="1:12" s="11" customFormat="1" ht="18">
      <c r="A613" s="22" t="str">
        <f>+IF(E613=1,SUBTOTAL(9,G$7:G613)-SUBTOTAL(9,F$7:F613)+$A$5,"")</f>
        <v/>
      </c>
      <c r="B613" s="33" t="str">
        <f>+IF(E613=2,SUBTOTAL(9,G$7:G613)-SUBTOTAL(9,F$7:F613)+$B$5,"")</f>
        <v/>
      </c>
      <c r="C613" s="34" t="str">
        <f>+IF(E613=3,SUBTOTAL(9,G$7:G615)-SUBTOTAL(9,F$7:F615)+$C$5,"")</f>
        <v/>
      </c>
      <c r="D613" s="35" t="str">
        <f>IF(E613="","",LOOKUP(E613,[1]data!$A$3:$A$5,[1]data!$B$3:$B$5))</f>
        <v/>
      </c>
      <c r="E613" s="42"/>
      <c r="F613" s="50"/>
      <c r="G613" s="50"/>
      <c r="H613" s="50"/>
      <c r="I613" s="38"/>
      <c r="J613" s="39"/>
      <c r="K613" s="40"/>
      <c r="L613" s="41"/>
    </row>
    <row r="614" spans="1:12" s="11" customFormat="1" ht="18">
      <c r="A614" s="22" t="str">
        <f>+IF(E614=1,SUBTOTAL(9,G$7:G614)-SUBTOTAL(9,F$7:F614)+$A$5,"")</f>
        <v/>
      </c>
      <c r="B614" s="33" t="str">
        <f>+IF(E614=2,SUBTOTAL(9,G$7:G614)-SUBTOTAL(9,F$7:F614)+$B$5,"")</f>
        <v/>
      </c>
      <c r="C614" s="34" t="str">
        <f>+IF(E614=3,SUBTOTAL(9,G$7:G616)-SUBTOTAL(9,F$7:F616)+$C$5,"")</f>
        <v/>
      </c>
      <c r="D614" s="35" t="str">
        <f>IF(E614="","",LOOKUP(E614,[1]data!$A$3:$A$5,[1]data!$B$3:$B$5))</f>
        <v/>
      </c>
      <c r="E614" s="42"/>
      <c r="F614" s="50"/>
      <c r="G614" s="50"/>
      <c r="H614" s="50"/>
      <c r="I614" s="38"/>
      <c r="J614" s="39"/>
      <c r="K614" s="40"/>
      <c r="L614" s="41"/>
    </row>
    <row r="615" spans="1:12" s="11" customFormat="1" ht="18">
      <c r="A615" s="22" t="str">
        <f>+IF(E615=1,SUBTOTAL(9,G$7:G615)-SUBTOTAL(9,F$7:F615)+$A$5,"")</f>
        <v/>
      </c>
      <c r="B615" s="33" t="str">
        <f>+IF(E615=2,SUBTOTAL(9,G$7:G615)-SUBTOTAL(9,F$7:F615)+$B$5,"")</f>
        <v/>
      </c>
      <c r="C615" s="34" t="str">
        <f>+IF(E615=3,SUBTOTAL(9,G$7:G617)-SUBTOTAL(9,F$7:F617)+$C$5,"")</f>
        <v/>
      </c>
      <c r="D615" s="35" t="str">
        <f>IF(E615="","",LOOKUP(E615,[1]data!$A$3:$A$5,[1]data!$B$3:$B$5))</f>
        <v/>
      </c>
      <c r="E615" s="42"/>
      <c r="F615" s="50"/>
      <c r="G615" s="50"/>
      <c r="H615" s="50"/>
      <c r="I615" s="38"/>
      <c r="J615" s="39"/>
      <c r="K615" s="40"/>
      <c r="L615" s="41"/>
    </row>
    <row r="616" spans="1:12" s="11" customFormat="1" ht="18">
      <c r="A616" s="22" t="str">
        <f>+IF(E616=1,SUBTOTAL(9,G$7:G616)-SUBTOTAL(9,F$7:F616)+$A$5,"")</f>
        <v/>
      </c>
      <c r="B616" s="33" t="str">
        <f>+IF(E616=2,SUBTOTAL(9,G$7:G616)-SUBTOTAL(9,F$7:F616)+$B$5,"")</f>
        <v/>
      </c>
      <c r="C616" s="34" t="str">
        <f>+IF(E616=3,SUBTOTAL(9,G$7:G618)-SUBTOTAL(9,F$7:F618)+$C$5,"")</f>
        <v/>
      </c>
      <c r="D616" s="35" t="str">
        <f>IF(E616="","",LOOKUP(E616,[1]data!$A$3:$A$5,[1]data!$B$3:$B$5))</f>
        <v/>
      </c>
      <c r="E616" s="42"/>
      <c r="F616" s="50"/>
      <c r="G616" s="50"/>
      <c r="H616" s="50"/>
      <c r="I616" s="38"/>
      <c r="J616" s="39"/>
      <c r="K616" s="40"/>
      <c r="L616" s="41"/>
    </row>
    <row r="617" spans="1:12" s="11" customFormat="1" ht="18">
      <c r="A617" s="22" t="str">
        <f>+IF(E617=1,SUBTOTAL(9,G$7:G617)-SUBTOTAL(9,F$7:F617)+$A$5,"")</f>
        <v/>
      </c>
      <c r="B617" s="33" t="str">
        <f>+IF(E617=2,SUBTOTAL(9,G$7:G617)-SUBTOTAL(9,F$7:F617)+$B$5,"")</f>
        <v/>
      </c>
      <c r="C617" s="34" t="str">
        <f>+IF(E617=3,SUBTOTAL(9,G$7:G619)-SUBTOTAL(9,F$7:F619)+$C$5,"")</f>
        <v/>
      </c>
      <c r="D617" s="35" t="str">
        <f>IF(E617="","",LOOKUP(E617,[1]data!$A$3:$A$5,[1]data!$B$3:$B$5))</f>
        <v/>
      </c>
      <c r="E617" s="42"/>
      <c r="F617" s="50"/>
      <c r="G617" s="50"/>
      <c r="H617" s="50"/>
      <c r="I617" s="38"/>
      <c r="J617" s="39"/>
      <c r="K617" s="40"/>
      <c r="L617" s="41"/>
    </row>
    <row r="618" spans="1:12" s="11" customFormat="1" ht="18">
      <c r="A618" s="22" t="str">
        <f>+IF(E618=1,SUBTOTAL(9,G$7:G618)-SUBTOTAL(9,F$7:F618)+$A$5,"")</f>
        <v/>
      </c>
      <c r="B618" s="33" t="str">
        <f>+IF(E618=2,SUBTOTAL(9,G$7:G618)-SUBTOTAL(9,F$7:F618)+$B$5,"")</f>
        <v/>
      </c>
      <c r="C618" s="34" t="str">
        <f>+IF(E618=3,SUBTOTAL(9,G$7:G620)-SUBTOTAL(9,F$7:F620)+$C$5,"")</f>
        <v/>
      </c>
      <c r="D618" s="35" t="str">
        <f>IF(E618="","",LOOKUP(E618,[1]data!$A$3:$A$5,[1]data!$B$3:$B$5))</f>
        <v/>
      </c>
      <c r="E618" s="42"/>
      <c r="F618" s="50"/>
      <c r="G618" s="50"/>
      <c r="H618" s="50"/>
      <c r="I618" s="38"/>
      <c r="J618" s="39"/>
      <c r="K618" s="40"/>
      <c r="L618" s="41"/>
    </row>
    <row r="619" spans="1:12" s="11" customFormat="1" ht="18">
      <c r="A619" s="22" t="str">
        <f>+IF(E619=1,SUBTOTAL(9,G$7:G619)-SUBTOTAL(9,F$7:F619)+$A$5,"")</f>
        <v/>
      </c>
      <c r="B619" s="33" t="str">
        <f>+IF(E619=2,SUBTOTAL(9,G$7:G619)-SUBTOTAL(9,F$7:F619)+$B$5,"")</f>
        <v/>
      </c>
      <c r="C619" s="34" t="str">
        <f>+IF(E619=3,SUBTOTAL(9,G$7:G621)-SUBTOTAL(9,F$7:F621)+$C$5,"")</f>
        <v/>
      </c>
      <c r="D619" s="35" t="str">
        <f>IF(E619="","",LOOKUP(E619,[1]data!$A$3:$A$5,[1]data!$B$3:$B$5))</f>
        <v/>
      </c>
      <c r="E619" s="42"/>
      <c r="F619" s="50"/>
      <c r="G619" s="50"/>
      <c r="H619" s="50"/>
      <c r="I619" s="38"/>
      <c r="J619" s="39"/>
      <c r="K619" s="40"/>
      <c r="L619" s="41"/>
    </row>
    <row r="620" spans="1:12" s="11" customFormat="1" ht="18">
      <c r="A620" s="22" t="str">
        <f>+IF(E620=1,SUBTOTAL(9,G$7:G620)-SUBTOTAL(9,F$7:F620)+$A$5,"")</f>
        <v/>
      </c>
      <c r="B620" s="33" t="str">
        <f>+IF(E620=2,SUBTOTAL(9,G$7:G620)-SUBTOTAL(9,F$7:F620)+$B$5,"")</f>
        <v/>
      </c>
      <c r="C620" s="34" t="str">
        <f>+IF(E620=3,SUBTOTAL(9,G$7:G622)-SUBTOTAL(9,F$7:F622)+$C$5,"")</f>
        <v/>
      </c>
      <c r="D620" s="35" t="str">
        <f>IF(E620="","",LOOKUP(E620,[1]data!$A$3:$A$5,[1]data!$B$3:$B$5))</f>
        <v/>
      </c>
      <c r="E620" s="42"/>
      <c r="F620" s="50"/>
      <c r="G620" s="50"/>
      <c r="H620" s="50"/>
      <c r="I620" s="38"/>
      <c r="J620" s="39"/>
      <c r="K620" s="40"/>
      <c r="L620" s="41"/>
    </row>
    <row r="621" spans="1:12" s="11" customFormat="1" ht="18">
      <c r="A621" s="22" t="str">
        <f>+IF(E621=1,SUBTOTAL(9,G$7:G621)-SUBTOTAL(9,F$7:F621)+$A$5,"")</f>
        <v/>
      </c>
      <c r="B621" s="33" t="str">
        <f>+IF(E621=2,SUBTOTAL(9,G$7:G621)-SUBTOTAL(9,F$7:F621)+$B$5,"")</f>
        <v/>
      </c>
      <c r="C621" s="34" t="str">
        <f>+IF(E621=3,SUBTOTAL(9,G$7:G623)-SUBTOTAL(9,F$7:F623)+$C$5,"")</f>
        <v/>
      </c>
      <c r="D621" s="35" t="str">
        <f>IF(E621="","",LOOKUP(E621,[1]data!$A$3:$A$5,[1]data!$B$3:$B$5))</f>
        <v/>
      </c>
      <c r="E621" s="42"/>
      <c r="F621" s="50"/>
      <c r="G621" s="50"/>
      <c r="H621" s="50"/>
      <c r="I621" s="38"/>
      <c r="J621" s="39"/>
      <c r="K621" s="40"/>
      <c r="L621" s="41"/>
    </row>
    <row r="622" spans="1:12" s="11" customFormat="1" ht="18">
      <c r="A622" s="22" t="str">
        <f>+IF(E622=1,SUBTOTAL(9,G$7:G622)-SUBTOTAL(9,F$7:F622)+$A$5,"")</f>
        <v/>
      </c>
      <c r="B622" s="33" t="str">
        <f>+IF(E622=2,SUBTOTAL(9,G$7:G622)-SUBTOTAL(9,F$7:F622)+$B$5,"")</f>
        <v/>
      </c>
      <c r="C622" s="34" t="str">
        <f>+IF(E622=3,SUBTOTAL(9,G$7:G624)-SUBTOTAL(9,F$7:F624)+$C$5,"")</f>
        <v/>
      </c>
      <c r="D622" s="35" t="str">
        <f>IF(E622="","",LOOKUP(E622,[1]data!$A$3:$A$5,[1]data!$B$3:$B$5))</f>
        <v/>
      </c>
      <c r="E622" s="42"/>
      <c r="F622" s="50"/>
      <c r="G622" s="50"/>
      <c r="H622" s="50"/>
      <c r="I622" s="38"/>
      <c r="J622" s="39"/>
      <c r="K622" s="40"/>
      <c r="L622" s="41"/>
    </row>
    <row r="623" spans="1:12" s="11" customFormat="1" ht="18">
      <c r="A623" s="22" t="str">
        <f>+IF(E623=1,SUBTOTAL(9,G$7:G623)-SUBTOTAL(9,F$7:F623)+$A$5,"")</f>
        <v/>
      </c>
      <c r="B623" s="33" t="str">
        <f>+IF(E623=2,SUBTOTAL(9,G$7:G623)-SUBTOTAL(9,F$7:F623)+$B$5,"")</f>
        <v/>
      </c>
      <c r="C623" s="34" t="str">
        <f>+IF(E623=3,SUBTOTAL(9,G$7:G625)-SUBTOTAL(9,F$7:F625)+$C$5,"")</f>
        <v/>
      </c>
      <c r="D623" s="35" t="str">
        <f>IF(E623="","",LOOKUP(E623,[1]data!$A$3:$A$5,[1]data!$B$3:$B$5))</f>
        <v/>
      </c>
      <c r="E623" s="42"/>
      <c r="F623" s="50"/>
      <c r="G623" s="50"/>
      <c r="H623" s="50"/>
      <c r="I623" s="38"/>
      <c r="J623" s="39"/>
      <c r="K623" s="40"/>
      <c r="L623" s="41"/>
    </row>
    <row r="624" spans="1:12" s="11" customFormat="1" ht="18">
      <c r="A624" s="22" t="str">
        <f>+IF(E624=1,SUBTOTAL(9,G$7:G624)-SUBTOTAL(9,F$7:F624)+$A$5,"")</f>
        <v/>
      </c>
      <c r="B624" s="33" t="str">
        <f>+IF(E624=2,SUBTOTAL(9,G$7:G624)-SUBTOTAL(9,F$7:F624)+$B$5,"")</f>
        <v/>
      </c>
      <c r="C624" s="34" t="str">
        <f>+IF(E624=3,SUBTOTAL(9,G$7:G626)-SUBTOTAL(9,F$7:F626)+$C$5,"")</f>
        <v/>
      </c>
      <c r="D624" s="35" t="str">
        <f>IF(E624="","",LOOKUP(E624,[1]data!$A$3:$A$5,[1]data!$B$3:$B$5))</f>
        <v/>
      </c>
      <c r="E624" s="42"/>
      <c r="F624" s="50"/>
      <c r="G624" s="50"/>
      <c r="H624" s="50"/>
      <c r="I624" s="38"/>
      <c r="J624" s="39"/>
      <c r="K624" s="40"/>
      <c r="L624" s="41"/>
    </row>
    <row r="625" spans="1:12" s="11" customFormat="1" ht="18">
      <c r="A625" s="22" t="str">
        <f>+IF(E625=1,SUBTOTAL(9,G$7:G625)-SUBTOTAL(9,F$7:F625)+$A$5,"")</f>
        <v/>
      </c>
      <c r="B625" s="33" t="str">
        <f>+IF(E625=2,SUBTOTAL(9,G$7:G625)-SUBTOTAL(9,F$7:F625)+$B$5,"")</f>
        <v/>
      </c>
      <c r="C625" s="34" t="str">
        <f>+IF(E625=3,SUBTOTAL(9,G$7:G627)-SUBTOTAL(9,F$7:F627)+$C$5,"")</f>
        <v/>
      </c>
      <c r="D625" s="35" t="str">
        <f>IF(E625="","",LOOKUP(E625,[1]data!$A$3:$A$5,[1]data!$B$3:$B$5))</f>
        <v/>
      </c>
      <c r="E625" s="42"/>
      <c r="F625" s="50"/>
      <c r="G625" s="50"/>
      <c r="H625" s="50"/>
      <c r="I625" s="38"/>
      <c r="J625" s="39"/>
      <c r="K625" s="40"/>
      <c r="L625" s="41"/>
    </row>
    <row r="626" spans="1:12" s="11" customFormat="1" ht="18">
      <c r="A626" s="22" t="str">
        <f>+IF(E626=1,SUBTOTAL(9,G$7:G626)-SUBTOTAL(9,F$7:F626)+$A$5,"")</f>
        <v/>
      </c>
      <c r="B626" s="33" t="str">
        <f>+IF(E626=2,SUBTOTAL(9,G$7:G626)-SUBTOTAL(9,F$7:F626)+$B$5,"")</f>
        <v/>
      </c>
      <c r="C626" s="34" t="str">
        <f>+IF(E626=3,SUBTOTAL(9,G$7:G628)-SUBTOTAL(9,F$7:F628)+$C$5,"")</f>
        <v/>
      </c>
      <c r="D626" s="35" t="str">
        <f>IF(E626="","",LOOKUP(E626,[1]data!$A$3:$A$5,[1]data!$B$3:$B$5))</f>
        <v/>
      </c>
      <c r="E626" s="42"/>
      <c r="F626" s="50"/>
      <c r="G626" s="50"/>
      <c r="H626" s="50"/>
      <c r="I626" s="38"/>
      <c r="J626" s="39"/>
      <c r="K626" s="40"/>
      <c r="L626" s="41"/>
    </row>
    <row r="627" spans="1:12" s="11" customFormat="1" ht="18">
      <c r="A627" s="22" t="str">
        <f>+IF(E627=1,SUBTOTAL(9,G$7:G627)-SUBTOTAL(9,F$7:F627)+$A$5,"")</f>
        <v/>
      </c>
      <c r="B627" s="33" t="str">
        <f>+IF(E627=2,SUBTOTAL(9,G$7:G627)-SUBTOTAL(9,F$7:F627)+$B$5,"")</f>
        <v/>
      </c>
      <c r="C627" s="34" t="str">
        <f>+IF(E627=3,SUBTOTAL(9,G$7:G629)-SUBTOTAL(9,F$7:F629)+$C$5,"")</f>
        <v/>
      </c>
      <c r="D627" s="35" t="str">
        <f>IF(E627="","",LOOKUP(E627,[1]data!$A$3:$A$5,[1]data!$B$3:$B$5))</f>
        <v/>
      </c>
      <c r="E627" s="42"/>
      <c r="F627" s="50"/>
      <c r="G627" s="50"/>
      <c r="H627" s="50"/>
      <c r="I627" s="38"/>
      <c r="J627" s="39"/>
      <c r="K627" s="40"/>
      <c r="L627" s="41"/>
    </row>
    <row r="628" spans="1:12" s="11" customFormat="1" ht="18">
      <c r="A628" s="22" t="str">
        <f>+IF(E628=1,SUBTOTAL(9,G$7:G628)-SUBTOTAL(9,F$7:F628)+$A$5,"")</f>
        <v/>
      </c>
      <c r="B628" s="33" t="str">
        <f>+IF(E628=2,SUBTOTAL(9,G$7:G628)-SUBTOTAL(9,F$7:F628)+$B$5,"")</f>
        <v/>
      </c>
      <c r="C628" s="34" t="str">
        <f>+IF(E628=3,SUBTOTAL(9,G$7:G630)-SUBTOTAL(9,F$7:F630)+$C$5,"")</f>
        <v/>
      </c>
      <c r="D628" s="35" t="str">
        <f>IF(E628="","",LOOKUP(E628,[1]data!$A$3:$A$5,[1]data!$B$3:$B$5))</f>
        <v/>
      </c>
      <c r="E628" s="42"/>
      <c r="F628" s="50"/>
      <c r="G628" s="50"/>
      <c r="H628" s="50"/>
      <c r="I628" s="38"/>
      <c r="J628" s="39"/>
      <c r="K628" s="40"/>
      <c r="L628" s="41"/>
    </row>
    <row r="629" spans="1:12" s="11" customFormat="1" ht="18">
      <c r="A629" s="22" t="str">
        <f>+IF(E629=1,SUBTOTAL(9,G$7:G629)-SUBTOTAL(9,F$7:F629)+$A$5,"")</f>
        <v/>
      </c>
      <c r="B629" s="33" t="str">
        <f>+IF(E629=2,SUBTOTAL(9,G$7:G629)-SUBTOTAL(9,F$7:F629)+$B$5,"")</f>
        <v/>
      </c>
      <c r="C629" s="34" t="str">
        <f>+IF(E629=3,SUBTOTAL(9,G$7:G631)-SUBTOTAL(9,F$7:F631)+$C$5,"")</f>
        <v/>
      </c>
      <c r="D629" s="35" t="str">
        <f>IF(E629="","",LOOKUP(E629,[1]data!$A$3:$A$5,[1]data!$B$3:$B$5))</f>
        <v/>
      </c>
      <c r="E629" s="42"/>
      <c r="F629" s="50"/>
      <c r="G629" s="50"/>
      <c r="H629" s="50"/>
      <c r="I629" s="38"/>
      <c r="J629" s="39"/>
      <c r="K629" s="40"/>
      <c r="L629" s="41"/>
    </row>
    <row r="630" spans="1:12" s="11" customFormat="1" ht="18">
      <c r="A630" s="22" t="str">
        <f>+IF(E630=1,SUBTOTAL(9,G$7:G630)-SUBTOTAL(9,F$7:F630)+$A$5,"")</f>
        <v/>
      </c>
      <c r="B630" s="33" t="str">
        <f>+IF(E630=2,SUBTOTAL(9,G$7:G630)-SUBTOTAL(9,F$7:F630)+$B$5,"")</f>
        <v/>
      </c>
      <c r="C630" s="34" t="str">
        <f>+IF(E630=3,SUBTOTAL(9,G$7:G632)-SUBTOTAL(9,F$7:F632)+$C$5,"")</f>
        <v/>
      </c>
      <c r="D630" s="35" t="str">
        <f>IF(E630="","",LOOKUP(E630,[1]data!$A$3:$A$5,[1]data!$B$3:$B$5))</f>
        <v/>
      </c>
      <c r="E630" s="42"/>
      <c r="F630" s="50"/>
      <c r="G630" s="50"/>
      <c r="H630" s="50"/>
      <c r="I630" s="38"/>
      <c r="J630" s="39"/>
      <c r="K630" s="40"/>
      <c r="L630" s="41"/>
    </row>
    <row r="631" spans="1:12" s="11" customFormat="1" ht="18">
      <c r="A631" s="22" t="str">
        <f>+IF(E631=1,SUBTOTAL(9,G$7:G631)-SUBTOTAL(9,F$7:F631)+$A$5,"")</f>
        <v/>
      </c>
      <c r="B631" s="33" t="str">
        <f>+IF(E631=2,SUBTOTAL(9,G$7:G631)-SUBTOTAL(9,F$7:F631)+$B$5,"")</f>
        <v/>
      </c>
      <c r="C631" s="34" t="str">
        <f>+IF(E631=3,SUBTOTAL(9,G$7:G633)-SUBTOTAL(9,F$7:F633)+$C$5,"")</f>
        <v/>
      </c>
      <c r="D631" s="35" t="str">
        <f>IF(E631="","",LOOKUP(E631,[1]data!$A$3:$A$5,[1]data!$B$3:$B$5))</f>
        <v/>
      </c>
      <c r="E631" s="42"/>
      <c r="F631" s="50"/>
      <c r="G631" s="50"/>
      <c r="H631" s="50"/>
      <c r="I631" s="38"/>
      <c r="J631" s="39"/>
      <c r="K631" s="40"/>
      <c r="L631" s="41"/>
    </row>
    <row r="632" spans="1:12" s="11" customFormat="1" ht="18">
      <c r="A632" s="22" t="str">
        <f>+IF(E632=1,SUBTOTAL(9,G$7:G632)-SUBTOTAL(9,F$7:F632)+$A$5,"")</f>
        <v/>
      </c>
      <c r="B632" s="33" t="str">
        <f>+IF(E632=2,SUBTOTAL(9,G$7:G632)-SUBTOTAL(9,F$7:F632)+$B$5,"")</f>
        <v/>
      </c>
      <c r="C632" s="34" t="str">
        <f>+IF(E632=3,SUBTOTAL(9,G$7:G634)-SUBTOTAL(9,F$7:F634)+$C$5,"")</f>
        <v/>
      </c>
      <c r="D632" s="35" t="str">
        <f>IF(E632="","",LOOKUP(E632,[1]data!$A$3:$A$5,[1]data!$B$3:$B$5))</f>
        <v/>
      </c>
      <c r="E632" s="42"/>
      <c r="F632" s="50"/>
      <c r="G632" s="50"/>
      <c r="H632" s="50"/>
      <c r="I632" s="38"/>
      <c r="J632" s="39"/>
      <c r="K632" s="40"/>
      <c r="L632" s="41"/>
    </row>
    <row r="633" spans="1:12" s="11" customFormat="1" ht="18">
      <c r="A633" s="22" t="str">
        <f>+IF(E633=1,SUBTOTAL(9,G$7:G633)-SUBTOTAL(9,F$7:F633)+$A$5,"")</f>
        <v/>
      </c>
      <c r="B633" s="33" t="str">
        <f>+IF(E633=2,SUBTOTAL(9,G$7:G633)-SUBTOTAL(9,F$7:F633)+$B$5,"")</f>
        <v/>
      </c>
      <c r="C633" s="34" t="str">
        <f>+IF(E633=3,SUBTOTAL(9,G$7:G635)-SUBTOTAL(9,F$7:F635)+$C$5,"")</f>
        <v/>
      </c>
      <c r="D633" s="35" t="str">
        <f>IF(E633="","",LOOKUP(E633,[1]data!$A$3:$A$5,[1]data!$B$3:$B$5))</f>
        <v/>
      </c>
      <c r="E633" s="42"/>
      <c r="F633" s="50"/>
      <c r="G633" s="50"/>
      <c r="H633" s="50"/>
      <c r="I633" s="38"/>
      <c r="J633" s="39"/>
      <c r="K633" s="40"/>
      <c r="L633" s="41"/>
    </row>
    <row r="634" spans="1:12" s="11" customFormat="1" ht="18">
      <c r="A634" s="22" t="str">
        <f>+IF(E634=1,SUBTOTAL(9,G$7:G634)-SUBTOTAL(9,F$7:F634)+$A$5,"")</f>
        <v/>
      </c>
      <c r="B634" s="33" t="str">
        <f>+IF(E634=2,SUBTOTAL(9,G$7:G634)-SUBTOTAL(9,F$7:F634)+$B$5,"")</f>
        <v/>
      </c>
      <c r="C634" s="34" t="str">
        <f>+IF(E634=3,SUBTOTAL(9,G$7:G636)-SUBTOTAL(9,F$7:F636)+$C$5,"")</f>
        <v/>
      </c>
      <c r="D634" s="35" t="str">
        <f>IF(E634="","",LOOKUP(E634,[1]data!$A$3:$A$5,[1]data!$B$3:$B$5))</f>
        <v/>
      </c>
      <c r="E634" s="42"/>
      <c r="F634" s="50"/>
      <c r="G634" s="50"/>
      <c r="H634" s="50"/>
      <c r="I634" s="38"/>
      <c r="J634" s="39"/>
      <c r="K634" s="40"/>
      <c r="L634" s="41"/>
    </row>
    <row r="635" spans="1:12" s="11" customFormat="1" ht="18">
      <c r="A635" s="22" t="str">
        <f>+IF(E635=1,SUBTOTAL(9,G$7:G635)-SUBTOTAL(9,F$7:F635)+$A$5,"")</f>
        <v/>
      </c>
      <c r="B635" s="33" t="str">
        <f>+IF(E635=2,SUBTOTAL(9,G$7:G635)-SUBTOTAL(9,F$7:F635)+$B$5,"")</f>
        <v/>
      </c>
      <c r="C635" s="34" t="str">
        <f>+IF(E635=3,SUBTOTAL(9,G$7:G637)-SUBTOTAL(9,F$7:F637)+$C$5,"")</f>
        <v/>
      </c>
      <c r="D635" s="35" t="str">
        <f>IF(E635="","",LOOKUP(E635,[1]data!$A$3:$A$5,[1]data!$B$3:$B$5))</f>
        <v/>
      </c>
      <c r="E635" s="42"/>
      <c r="F635" s="50"/>
      <c r="G635" s="50"/>
      <c r="H635" s="50"/>
      <c r="I635" s="38"/>
      <c r="J635" s="39"/>
      <c r="K635" s="40"/>
      <c r="L635" s="41"/>
    </row>
    <row r="636" spans="1:12" s="11" customFormat="1" ht="18">
      <c r="A636" s="22" t="str">
        <f>+IF(E636=1,SUBTOTAL(9,G$7:G636)-SUBTOTAL(9,F$7:F636)+$A$5,"")</f>
        <v/>
      </c>
      <c r="B636" s="33" t="str">
        <f>+IF(E636=2,SUBTOTAL(9,G$7:G636)-SUBTOTAL(9,F$7:F636)+$B$5,"")</f>
        <v/>
      </c>
      <c r="C636" s="34" t="str">
        <f>+IF(E636=3,SUBTOTAL(9,G$7:G638)-SUBTOTAL(9,F$7:F638)+$C$5,"")</f>
        <v/>
      </c>
      <c r="D636" s="35" t="str">
        <f>IF(E636="","",LOOKUP(E636,[1]data!$A$3:$A$5,[1]data!$B$3:$B$5))</f>
        <v/>
      </c>
      <c r="E636" s="42"/>
      <c r="F636" s="50"/>
      <c r="G636" s="50"/>
      <c r="H636" s="50"/>
      <c r="I636" s="38"/>
      <c r="J636" s="39"/>
      <c r="K636" s="40"/>
      <c r="L636" s="41"/>
    </row>
    <row r="637" spans="1:12" s="11" customFormat="1" ht="18">
      <c r="A637" s="22" t="str">
        <f>+IF(E637=1,SUBTOTAL(9,G$7:G637)-SUBTOTAL(9,F$7:F637)+$A$5,"")</f>
        <v/>
      </c>
      <c r="B637" s="33" t="str">
        <f>+IF(E637=2,SUBTOTAL(9,G$7:G637)-SUBTOTAL(9,F$7:F637)+$B$5,"")</f>
        <v/>
      </c>
      <c r="C637" s="34" t="str">
        <f>+IF(E637=3,SUBTOTAL(9,G$7:G639)-SUBTOTAL(9,F$7:F639)+$C$5,"")</f>
        <v/>
      </c>
      <c r="D637" s="35" t="str">
        <f>IF(E637="","",LOOKUP(E637,[1]data!$A$3:$A$5,[1]data!$B$3:$B$5))</f>
        <v/>
      </c>
      <c r="E637" s="42"/>
      <c r="F637" s="50"/>
      <c r="G637" s="50"/>
      <c r="H637" s="50"/>
      <c r="I637" s="38"/>
      <c r="J637" s="39"/>
      <c r="K637" s="40"/>
      <c r="L637" s="41"/>
    </row>
    <row r="638" spans="1:12" s="11" customFormat="1" ht="18">
      <c r="A638" s="22" t="str">
        <f>+IF(E638=1,SUBTOTAL(9,G$7:G638)-SUBTOTAL(9,F$7:F638)+$A$5,"")</f>
        <v/>
      </c>
      <c r="B638" s="33" t="str">
        <f>+IF(E638=2,SUBTOTAL(9,G$7:G638)-SUBTOTAL(9,F$7:F638)+$B$5,"")</f>
        <v/>
      </c>
      <c r="C638" s="34" t="str">
        <f>+IF(E638=3,SUBTOTAL(9,G$7:G640)-SUBTOTAL(9,F$7:F640)+$C$5,"")</f>
        <v/>
      </c>
      <c r="D638" s="35" t="str">
        <f>IF(E638="","",LOOKUP(E638,[1]data!$A$3:$A$5,[1]data!$B$3:$B$5))</f>
        <v/>
      </c>
      <c r="E638" s="42"/>
      <c r="F638" s="50"/>
      <c r="G638" s="50"/>
      <c r="H638" s="50"/>
      <c r="I638" s="38"/>
      <c r="J638" s="39"/>
      <c r="K638" s="40"/>
      <c r="L638" s="41"/>
    </row>
    <row r="639" spans="1:12" s="11" customFormat="1" ht="18">
      <c r="A639" s="22" t="str">
        <f>+IF(E639=1,SUBTOTAL(9,G$7:G639)-SUBTOTAL(9,F$7:F639)+$A$5,"")</f>
        <v/>
      </c>
      <c r="B639" s="33" t="str">
        <f>+IF(E639=2,SUBTOTAL(9,G$7:G639)-SUBTOTAL(9,F$7:F639)+$B$5,"")</f>
        <v/>
      </c>
      <c r="C639" s="34" t="str">
        <f>+IF(E639=3,SUBTOTAL(9,G$7:G641)-SUBTOTAL(9,F$7:F641)+$C$5,"")</f>
        <v/>
      </c>
      <c r="D639" s="35" t="str">
        <f>IF(E639="","",LOOKUP(E639,[1]data!$A$3:$A$5,[1]data!$B$3:$B$5))</f>
        <v/>
      </c>
      <c r="E639" s="42"/>
      <c r="F639" s="50"/>
      <c r="G639" s="50"/>
      <c r="H639" s="50"/>
      <c r="I639" s="38"/>
      <c r="J639" s="39"/>
      <c r="K639" s="40"/>
      <c r="L639" s="41"/>
    </row>
    <row r="640" spans="1:12" s="11" customFormat="1" ht="18">
      <c r="A640" s="22" t="str">
        <f>+IF(E640=1,SUBTOTAL(9,G$7:G640)-SUBTOTAL(9,F$7:F640)+$A$5,"")</f>
        <v/>
      </c>
      <c r="B640" s="33" t="str">
        <f>+IF(E640=2,SUBTOTAL(9,G$7:G640)-SUBTOTAL(9,F$7:F640)+$B$5,"")</f>
        <v/>
      </c>
      <c r="C640" s="34" t="str">
        <f>+IF(E640=3,SUBTOTAL(9,G$7:G642)-SUBTOTAL(9,F$7:F642)+$C$5,"")</f>
        <v/>
      </c>
      <c r="D640" s="35" t="str">
        <f>IF(E640="","",LOOKUP(E640,[1]data!$A$3:$A$5,[1]data!$B$3:$B$5))</f>
        <v/>
      </c>
      <c r="E640" s="42"/>
      <c r="F640" s="50"/>
      <c r="G640" s="50"/>
      <c r="H640" s="50"/>
      <c r="I640" s="38"/>
      <c r="J640" s="39"/>
      <c r="K640" s="40"/>
      <c r="L640" s="41"/>
    </row>
    <row r="641" spans="1:12" s="11" customFormat="1" ht="18">
      <c r="A641" s="22" t="str">
        <f>+IF(E641=1,SUBTOTAL(9,G$7:G641)-SUBTOTAL(9,F$7:F641)+$A$5,"")</f>
        <v/>
      </c>
      <c r="B641" s="33" t="str">
        <f>+IF(E641=2,SUBTOTAL(9,G$7:G641)-SUBTOTAL(9,F$7:F641)+$B$5,"")</f>
        <v/>
      </c>
      <c r="C641" s="34" t="str">
        <f>+IF(E641=3,SUBTOTAL(9,G$7:G643)-SUBTOTAL(9,F$7:F643)+$C$5,"")</f>
        <v/>
      </c>
      <c r="D641" s="35" t="str">
        <f>IF(E641="","",LOOKUP(E641,[1]data!$A$3:$A$5,[1]data!$B$3:$B$5))</f>
        <v/>
      </c>
      <c r="E641" s="42"/>
      <c r="F641" s="50"/>
      <c r="G641" s="50"/>
      <c r="H641" s="50"/>
      <c r="I641" s="38"/>
      <c r="J641" s="39"/>
      <c r="K641" s="40"/>
      <c r="L641" s="41"/>
    </row>
    <row r="642" spans="1:12" s="11" customFormat="1" ht="18">
      <c r="A642" s="22" t="str">
        <f>+IF(E642=1,SUBTOTAL(9,G$7:G642)-SUBTOTAL(9,F$7:F642)+$A$5,"")</f>
        <v/>
      </c>
      <c r="B642" s="33" t="str">
        <f>+IF(E642=2,SUBTOTAL(9,G$7:G642)-SUBTOTAL(9,F$7:F642)+$B$5,"")</f>
        <v/>
      </c>
      <c r="C642" s="34" t="str">
        <f>+IF(E642=3,SUBTOTAL(9,G$7:G644)-SUBTOTAL(9,F$7:F644)+$C$5,"")</f>
        <v/>
      </c>
      <c r="D642" s="35" t="str">
        <f>IF(E642="","",LOOKUP(E642,[1]data!$A$3:$A$5,[1]data!$B$3:$B$5))</f>
        <v/>
      </c>
      <c r="E642" s="42"/>
      <c r="F642" s="50"/>
      <c r="G642" s="50"/>
      <c r="H642" s="50"/>
      <c r="I642" s="38"/>
      <c r="J642" s="39"/>
      <c r="K642" s="40"/>
      <c r="L642" s="41"/>
    </row>
    <row r="643" spans="1:12" s="11" customFormat="1" ht="18">
      <c r="A643" s="22" t="str">
        <f>+IF(E643=1,SUBTOTAL(9,G$7:G643)-SUBTOTAL(9,F$7:F643)+$A$5,"")</f>
        <v/>
      </c>
      <c r="B643" s="33" t="str">
        <f>+IF(E643=2,SUBTOTAL(9,G$7:G643)-SUBTOTAL(9,F$7:F643)+$B$5,"")</f>
        <v/>
      </c>
      <c r="C643" s="34" t="str">
        <f>+IF(E643=3,SUBTOTAL(9,G$7:G645)-SUBTOTAL(9,F$7:F645)+$C$5,"")</f>
        <v/>
      </c>
      <c r="D643" s="35" t="str">
        <f>IF(E643="","",LOOKUP(E643,[1]data!$A$3:$A$5,[1]data!$B$3:$B$5))</f>
        <v/>
      </c>
      <c r="E643" s="42"/>
      <c r="F643" s="50"/>
      <c r="G643" s="50"/>
      <c r="H643" s="50"/>
      <c r="I643" s="38"/>
      <c r="J643" s="39"/>
      <c r="K643" s="40"/>
      <c r="L643" s="41"/>
    </row>
    <row r="644" spans="1:12" s="11" customFormat="1" ht="18">
      <c r="A644" s="22" t="str">
        <f>+IF(E644=1,SUBTOTAL(9,G$7:G644)-SUBTOTAL(9,F$7:F644)+$A$5,"")</f>
        <v/>
      </c>
      <c r="B644" s="33" t="str">
        <f>+IF(E644=2,SUBTOTAL(9,G$7:G644)-SUBTOTAL(9,F$7:F644)+$B$5,"")</f>
        <v/>
      </c>
      <c r="C644" s="34" t="str">
        <f>+IF(E644=3,SUBTOTAL(9,G$7:G646)-SUBTOTAL(9,F$7:F646)+$C$5,"")</f>
        <v/>
      </c>
      <c r="D644" s="35" t="str">
        <f>IF(E644="","",LOOKUP(E644,[1]data!$A$3:$A$5,[1]data!$B$3:$B$5))</f>
        <v/>
      </c>
      <c r="E644" s="42"/>
      <c r="F644" s="50"/>
      <c r="G644" s="50"/>
      <c r="H644" s="50"/>
      <c r="I644" s="38"/>
      <c r="J644" s="39"/>
      <c r="K644" s="40"/>
      <c r="L644" s="41"/>
    </row>
    <row r="645" spans="1:12" s="11" customFormat="1" ht="18">
      <c r="A645" s="22" t="str">
        <f>+IF(E645=1,SUBTOTAL(9,G$7:G645)-SUBTOTAL(9,F$7:F645)+$A$5,"")</f>
        <v/>
      </c>
      <c r="B645" s="33" t="str">
        <f>+IF(E645=2,SUBTOTAL(9,G$7:G645)-SUBTOTAL(9,F$7:F645)+$B$5,"")</f>
        <v/>
      </c>
      <c r="C645" s="34" t="str">
        <f>+IF(E645=3,SUBTOTAL(9,G$7:G647)-SUBTOTAL(9,F$7:F647)+$C$5,"")</f>
        <v/>
      </c>
      <c r="D645" s="35" t="str">
        <f>IF(E645="","",LOOKUP(E645,[1]data!$A$3:$A$5,[1]data!$B$3:$B$5))</f>
        <v/>
      </c>
      <c r="E645" s="42"/>
      <c r="F645" s="50"/>
      <c r="G645" s="50"/>
      <c r="H645" s="50"/>
      <c r="I645" s="38"/>
      <c r="J645" s="39"/>
      <c r="K645" s="40"/>
      <c r="L645" s="41"/>
    </row>
    <row r="646" spans="1:12" s="11" customFormat="1" ht="18">
      <c r="A646" s="22" t="str">
        <f>+IF(E646=1,SUBTOTAL(9,G$7:G646)-SUBTOTAL(9,F$7:F646)+$A$5,"")</f>
        <v/>
      </c>
      <c r="B646" s="33" t="str">
        <f>+IF(E646=2,SUBTOTAL(9,G$7:G646)-SUBTOTAL(9,F$7:F646)+$B$5,"")</f>
        <v/>
      </c>
      <c r="C646" s="34" t="str">
        <f>+IF(E646=3,SUBTOTAL(9,G$7:G648)-SUBTOTAL(9,F$7:F648)+$C$5,"")</f>
        <v/>
      </c>
      <c r="D646" s="35" t="str">
        <f>IF(E646="","",LOOKUP(E646,[1]data!$A$3:$A$5,[1]data!$B$3:$B$5))</f>
        <v/>
      </c>
      <c r="E646" s="42"/>
      <c r="F646" s="50"/>
      <c r="G646" s="50"/>
      <c r="H646" s="50"/>
      <c r="I646" s="38"/>
      <c r="J646" s="39"/>
      <c r="K646" s="40"/>
      <c r="L646" s="41"/>
    </row>
    <row r="647" spans="1:12" s="11" customFormat="1" ht="18">
      <c r="A647" s="22" t="str">
        <f>+IF(E647=1,SUBTOTAL(9,G$7:G647)-SUBTOTAL(9,F$7:F647)+$A$5,"")</f>
        <v/>
      </c>
      <c r="B647" s="33" t="str">
        <f>+IF(E647=2,SUBTOTAL(9,G$7:G647)-SUBTOTAL(9,F$7:F647)+$B$5,"")</f>
        <v/>
      </c>
      <c r="C647" s="34" t="str">
        <f>+IF(E647=3,SUBTOTAL(9,G$7:G649)-SUBTOTAL(9,F$7:F649)+$C$5,"")</f>
        <v/>
      </c>
      <c r="D647" s="35" t="str">
        <f>IF(E647="","",LOOKUP(E647,[1]data!$A$3:$A$5,[1]data!$B$3:$B$5))</f>
        <v/>
      </c>
      <c r="E647" s="42"/>
      <c r="F647" s="50"/>
      <c r="G647" s="50"/>
      <c r="H647" s="50"/>
      <c r="I647" s="38"/>
      <c r="J647" s="39"/>
      <c r="K647" s="40"/>
      <c r="L647" s="41"/>
    </row>
    <row r="648" spans="1:12" s="11" customFormat="1" ht="18">
      <c r="A648" s="22" t="str">
        <f>+IF(E648=1,SUBTOTAL(9,G$7:G648)-SUBTOTAL(9,F$7:F648)+$A$5,"")</f>
        <v/>
      </c>
      <c r="B648" s="33" t="str">
        <f>+IF(E648=2,SUBTOTAL(9,G$7:G648)-SUBTOTAL(9,F$7:F648)+$B$5,"")</f>
        <v/>
      </c>
      <c r="C648" s="34" t="str">
        <f>+IF(E648=3,SUBTOTAL(9,G$7:G650)-SUBTOTAL(9,F$7:F650)+$C$5,"")</f>
        <v/>
      </c>
      <c r="D648" s="35" t="str">
        <f>IF(E648="","",LOOKUP(E648,[1]data!$A$3:$A$5,[1]data!$B$3:$B$5))</f>
        <v/>
      </c>
      <c r="E648" s="42"/>
      <c r="F648" s="50"/>
      <c r="G648" s="50"/>
      <c r="H648" s="50"/>
      <c r="I648" s="38"/>
      <c r="J648" s="39"/>
      <c r="K648" s="40"/>
      <c r="L648" s="41"/>
    </row>
    <row r="649" spans="1:12" s="11" customFormat="1" ht="18">
      <c r="A649" s="22" t="str">
        <f>+IF(E649=1,SUBTOTAL(9,G$7:G649)-SUBTOTAL(9,F$7:F649)+$A$5,"")</f>
        <v/>
      </c>
      <c r="B649" s="33" t="str">
        <f>+IF(E649=2,SUBTOTAL(9,G$7:G649)-SUBTOTAL(9,F$7:F649)+$B$5,"")</f>
        <v/>
      </c>
      <c r="C649" s="34" t="str">
        <f>+IF(E649=3,SUBTOTAL(9,G$7:G651)-SUBTOTAL(9,F$7:F651)+$C$5,"")</f>
        <v/>
      </c>
      <c r="D649" s="35" t="str">
        <f>IF(E649="","",LOOKUP(E649,[1]data!$A$3:$A$5,[1]data!$B$3:$B$5))</f>
        <v/>
      </c>
      <c r="E649" s="42"/>
      <c r="F649" s="50"/>
      <c r="G649" s="50"/>
      <c r="H649" s="50"/>
      <c r="I649" s="38"/>
      <c r="J649" s="39"/>
      <c r="K649" s="40"/>
      <c r="L649" s="41"/>
    </row>
    <row r="650" spans="1:12" s="11" customFormat="1" ht="18">
      <c r="A650" s="22" t="str">
        <f>+IF(E650=1,SUBTOTAL(9,G$7:G650)-SUBTOTAL(9,F$7:F650)+$A$5,"")</f>
        <v/>
      </c>
      <c r="B650" s="33" t="str">
        <f>+IF(E650=2,SUBTOTAL(9,G$7:G650)-SUBTOTAL(9,F$7:F650)+$B$5,"")</f>
        <v/>
      </c>
      <c r="C650" s="34" t="str">
        <f>+IF(E650=3,SUBTOTAL(9,G$7:G652)-SUBTOTAL(9,F$7:F652)+$C$5,"")</f>
        <v/>
      </c>
      <c r="D650" s="35" t="str">
        <f>IF(E650="","",LOOKUP(E650,[1]data!$A$3:$A$5,[1]data!$B$3:$B$5))</f>
        <v/>
      </c>
      <c r="E650" s="42"/>
      <c r="F650" s="50"/>
      <c r="G650" s="50"/>
      <c r="H650" s="50"/>
      <c r="I650" s="38"/>
      <c r="J650" s="39"/>
      <c r="K650" s="40"/>
      <c r="L650" s="41"/>
    </row>
    <row r="651" spans="1:12" s="11" customFormat="1" ht="18">
      <c r="A651" s="22" t="str">
        <f>+IF(E651=1,SUBTOTAL(9,G$7:G651)-SUBTOTAL(9,F$7:F651)+$A$5,"")</f>
        <v/>
      </c>
      <c r="B651" s="33" t="str">
        <f>+IF(E651=2,SUBTOTAL(9,G$7:G651)-SUBTOTAL(9,F$7:F651)+$B$5,"")</f>
        <v/>
      </c>
      <c r="C651" s="34" t="str">
        <f>+IF(E651=3,SUBTOTAL(9,G$7:G653)-SUBTOTAL(9,F$7:F653)+$C$5,"")</f>
        <v/>
      </c>
      <c r="D651" s="35" t="str">
        <f>IF(E651="","",LOOKUP(E651,[1]data!$A$3:$A$5,[1]data!$B$3:$B$5))</f>
        <v/>
      </c>
      <c r="E651" s="42"/>
      <c r="F651" s="50"/>
      <c r="G651" s="50"/>
      <c r="H651" s="50"/>
      <c r="I651" s="38"/>
      <c r="J651" s="39"/>
      <c r="K651" s="40"/>
      <c r="L651" s="41"/>
    </row>
    <row r="652" spans="1:12" s="11" customFormat="1" ht="18">
      <c r="A652" s="22" t="str">
        <f>+IF(E652=1,SUBTOTAL(9,G$7:G652)-SUBTOTAL(9,F$7:F652)+$A$5,"")</f>
        <v/>
      </c>
      <c r="B652" s="33" t="str">
        <f>+IF(E652=2,SUBTOTAL(9,G$7:G652)-SUBTOTAL(9,F$7:F652)+$B$5,"")</f>
        <v/>
      </c>
      <c r="C652" s="34" t="str">
        <f>+IF(E652=3,SUBTOTAL(9,G$7:G654)-SUBTOTAL(9,F$7:F654)+$C$5,"")</f>
        <v/>
      </c>
      <c r="D652" s="35" t="str">
        <f>IF(E652="","",LOOKUP(E652,[1]data!$A$3:$A$5,[1]data!$B$3:$B$5))</f>
        <v/>
      </c>
      <c r="E652" s="42"/>
      <c r="F652" s="50"/>
      <c r="G652" s="50"/>
      <c r="H652" s="50"/>
      <c r="I652" s="38"/>
      <c r="J652" s="39"/>
      <c r="K652" s="40"/>
      <c r="L652" s="41"/>
    </row>
    <row r="653" spans="1:12" s="11" customFormat="1" ht="18">
      <c r="A653" s="22" t="str">
        <f>+IF(E653=1,SUBTOTAL(9,G$7:G653)-SUBTOTAL(9,F$7:F653)+$A$5,"")</f>
        <v/>
      </c>
      <c r="B653" s="33" t="str">
        <f>+IF(E653=2,SUBTOTAL(9,G$7:G653)-SUBTOTAL(9,F$7:F653)+$B$5,"")</f>
        <v/>
      </c>
      <c r="C653" s="34" t="str">
        <f>+IF(E653=3,SUBTOTAL(9,G$7:G655)-SUBTOTAL(9,F$7:F655)+$C$5,"")</f>
        <v/>
      </c>
      <c r="D653" s="35" t="str">
        <f>IF(E653="","",LOOKUP(E653,[1]data!$A$3:$A$5,[1]data!$B$3:$B$5))</f>
        <v/>
      </c>
      <c r="E653" s="42"/>
      <c r="F653" s="50"/>
      <c r="G653" s="50"/>
      <c r="H653" s="50"/>
      <c r="I653" s="38"/>
      <c r="J653" s="39"/>
      <c r="K653" s="40"/>
      <c r="L653" s="41"/>
    </row>
    <row r="654" spans="1:12" s="11" customFormat="1" ht="18">
      <c r="A654" s="22" t="str">
        <f>+IF(E654=1,SUBTOTAL(9,G$7:G654)-SUBTOTAL(9,F$7:F654)+$A$5,"")</f>
        <v/>
      </c>
      <c r="B654" s="33" t="str">
        <f>+IF(E654=2,SUBTOTAL(9,G$7:G654)-SUBTOTAL(9,F$7:F654)+$B$5,"")</f>
        <v/>
      </c>
      <c r="C654" s="34" t="str">
        <f>+IF(E654=3,SUBTOTAL(9,G$7:G656)-SUBTOTAL(9,F$7:F656)+$C$5,"")</f>
        <v/>
      </c>
      <c r="D654" s="35" t="str">
        <f>IF(E654="","",LOOKUP(E654,[1]data!$A$3:$A$5,[1]data!$B$3:$B$5))</f>
        <v/>
      </c>
      <c r="E654" s="42"/>
      <c r="F654" s="50"/>
      <c r="G654" s="50"/>
      <c r="H654" s="50"/>
      <c r="I654" s="38"/>
      <c r="J654" s="39"/>
      <c r="K654" s="40"/>
      <c r="L654" s="41"/>
    </row>
    <row r="655" spans="1:12" s="11" customFormat="1" ht="18">
      <c r="A655" s="22" t="str">
        <f>+IF(E655=1,SUBTOTAL(9,G$7:G655)-SUBTOTAL(9,F$7:F655)+$A$5,"")</f>
        <v/>
      </c>
      <c r="B655" s="33" t="str">
        <f>+IF(E655=2,SUBTOTAL(9,G$7:G655)-SUBTOTAL(9,F$7:F655)+$B$5,"")</f>
        <v/>
      </c>
      <c r="C655" s="34" t="str">
        <f>+IF(E655=3,SUBTOTAL(9,G$7:G657)-SUBTOTAL(9,F$7:F657)+$C$5,"")</f>
        <v/>
      </c>
      <c r="D655" s="35" t="str">
        <f>IF(E655="","",LOOKUP(E655,[1]data!$A$3:$A$5,[1]data!$B$3:$B$5))</f>
        <v/>
      </c>
      <c r="E655" s="42"/>
      <c r="F655" s="50"/>
      <c r="G655" s="50"/>
      <c r="H655" s="50"/>
      <c r="I655" s="38"/>
      <c r="J655" s="39"/>
      <c r="K655" s="40"/>
      <c r="L655" s="41"/>
    </row>
    <row r="656" spans="1:12" s="11" customFormat="1" ht="18">
      <c r="A656" s="22" t="str">
        <f>+IF(E656=1,SUBTOTAL(9,G$7:G656)-SUBTOTAL(9,F$7:F656)+$A$5,"")</f>
        <v/>
      </c>
      <c r="B656" s="33" t="str">
        <f>+IF(E656=2,SUBTOTAL(9,G$7:G656)-SUBTOTAL(9,F$7:F656)+$B$5,"")</f>
        <v/>
      </c>
      <c r="C656" s="34" t="str">
        <f>+IF(E656=3,SUBTOTAL(9,G$7:G658)-SUBTOTAL(9,F$7:F658)+$C$5,"")</f>
        <v/>
      </c>
      <c r="D656" s="35" t="str">
        <f>IF(E656="","",LOOKUP(E656,[1]data!$A$3:$A$5,[1]data!$B$3:$B$5))</f>
        <v/>
      </c>
      <c r="E656" s="42"/>
      <c r="F656" s="50"/>
      <c r="G656" s="50"/>
      <c r="H656" s="50"/>
      <c r="I656" s="38"/>
      <c r="J656" s="39"/>
      <c r="K656" s="40"/>
      <c r="L656" s="41"/>
    </row>
    <row r="657" spans="1:12" s="11" customFormat="1" ht="18">
      <c r="A657" s="22" t="str">
        <f>+IF(E657=1,SUBTOTAL(9,G$7:G657)-SUBTOTAL(9,F$7:F657)+$A$5,"")</f>
        <v/>
      </c>
      <c r="B657" s="33" t="str">
        <f>+IF(E657=2,SUBTOTAL(9,G$7:G657)-SUBTOTAL(9,F$7:F657)+$B$5,"")</f>
        <v/>
      </c>
      <c r="C657" s="34" t="str">
        <f>+IF(E657=3,SUBTOTAL(9,G$7:G659)-SUBTOTAL(9,F$7:F659)+$C$5,"")</f>
        <v/>
      </c>
      <c r="D657" s="35" t="str">
        <f>IF(E657="","",LOOKUP(E657,[1]data!$A$3:$A$5,[1]data!$B$3:$B$5))</f>
        <v/>
      </c>
      <c r="E657" s="42"/>
      <c r="F657" s="50"/>
      <c r="G657" s="50"/>
      <c r="H657" s="50"/>
      <c r="I657" s="38"/>
      <c r="J657" s="39"/>
      <c r="K657" s="40"/>
      <c r="L657" s="41"/>
    </row>
    <row r="658" spans="1:12" s="11" customFormat="1" ht="18">
      <c r="A658" s="22" t="str">
        <f>+IF(E658=1,SUBTOTAL(9,G$7:G658)-SUBTOTAL(9,F$7:F658)+$A$5,"")</f>
        <v/>
      </c>
      <c r="B658" s="33" t="str">
        <f>+IF(E658=2,SUBTOTAL(9,G$7:G658)-SUBTOTAL(9,F$7:F658)+$B$5,"")</f>
        <v/>
      </c>
      <c r="C658" s="34" t="str">
        <f>+IF(E658=3,SUBTOTAL(9,G$7:G660)-SUBTOTAL(9,F$7:F660)+$C$5,"")</f>
        <v/>
      </c>
      <c r="D658" s="35" t="str">
        <f>IF(E658="","",LOOKUP(E658,[1]data!$A$3:$A$5,[1]data!$B$3:$B$5))</f>
        <v/>
      </c>
      <c r="E658" s="42"/>
      <c r="F658" s="50"/>
      <c r="G658" s="50"/>
      <c r="H658" s="50"/>
      <c r="I658" s="38"/>
      <c r="J658" s="39"/>
      <c r="K658" s="40"/>
      <c r="L658" s="41"/>
    </row>
    <row r="659" spans="1:12" s="11" customFormat="1" ht="18">
      <c r="A659" s="22" t="str">
        <f>+IF(E659=1,SUBTOTAL(9,G$7:G659)-SUBTOTAL(9,F$7:F659)+$A$5,"")</f>
        <v/>
      </c>
      <c r="B659" s="33" t="str">
        <f>+IF(E659=2,SUBTOTAL(9,G$7:G659)-SUBTOTAL(9,F$7:F659)+$B$5,"")</f>
        <v/>
      </c>
      <c r="C659" s="34" t="str">
        <f>+IF(E659=3,SUBTOTAL(9,G$7:G661)-SUBTOTAL(9,F$7:F661)+$C$5,"")</f>
        <v/>
      </c>
      <c r="D659" s="35" t="str">
        <f>IF(E659="","",LOOKUP(E659,[1]data!$A$3:$A$5,[1]data!$B$3:$B$5))</f>
        <v/>
      </c>
      <c r="E659" s="42"/>
      <c r="F659" s="50"/>
      <c r="G659" s="50"/>
      <c r="H659" s="50"/>
      <c r="I659" s="38"/>
      <c r="J659" s="39"/>
      <c r="K659" s="40"/>
      <c r="L659" s="41"/>
    </row>
    <row r="660" spans="1:12" s="11" customFormat="1" ht="18">
      <c r="A660" s="22" t="str">
        <f>+IF(E660=1,SUBTOTAL(9,G$7:G660)-SUBTOTAL(9,F$7:F660)+$A$5,"")</f>
        <v/>
      </c>
      <c r="B660" s="33" t="str">
        <f>+IF(E660=2,SUBTOTAL(9,G$7:G660)-SUBTOTAL(9,F$7:F660)+$B$5,"")</f>
        <v/>
      </c>
      <c r="C660" s="34" t="str">
        <f>+IF(E660=3,SUBTOTAL(9,G$7:G662)-SUBTOTAL(9,F$7:F662)+$C$5,"")</f>
        <v/>
      </c>
      <c r="D660" s="35" t="str">
        <f>IF(E660="","",LOOKUP(E660,[1]data!$A$3:$A$5,[1]data!$B$3:$B$5))</f>
        <v/>
      </c>
      <c r="E660" s="42"/>
      <c r="F660" s="50"/>
      <c r="G660" s="50"/>
      <c r="H660" s="50"/>
      <c r="I660" s="38"/>
      <c r="J660" s="39"/>
      <c r="K660" s="40"/>
      <c r="L660" s="41"/>
    </row>
    <row r="661" spans="1:12" s="11" customFormat="1" ht="18">
      <c r="A661" s="22" t="str">
        <f>+IF(E661=1,SUBTOTAL(9,G$7:G661)-SUBTOTAL(9,F$7:F661)+$A$5,"")</f>
        <v/>
      </c>
      <c r="B661" s="33" t="str">
        <f>+IF(E661=2,SUBTOTAL(9,G$7:G661)-SUBTOTAL(9,F$7:F661)+$B$5,"")</f>
        <v/>
      </c>
      <c r="C661" s="34" t="str">
        <f>+IF(E661=3,SUBTOTAL(9,G$7:G663)-SUBTOTAL(9,F$7:F663)+$C$5,"")</f>
        <v/>
      </c>
      <c r="D661" s="35" t="str">
        <f>IF(E661="","",LOOKUP(E661,[1]data!$A$3:$A$5,[1]data!$B$3:$B$5))</f>
        <v/>
      </c>
      <c r="E661" s="42"/>
      <c r="F661" s="50"/>
      <c r="G661" s="50"/>
      <c r="H661" s="50"/>
      <c r="I661" s="38"/>
      <c r="J661" s="39"/>
      <c r="K661" s="40"/>
      <c r="L661" s="41"/>
    </row>
    <row r="662" spans="1:12" s="11" customFormat="1" ht="18">
      <c r="A662" s="22" t="str">
        <f>+IF(E662=1,SUBTOTAL(9,G$7:G662)-SUBTOTAL(9,F$7:F662)+$A$5,"")</f>
        <v/>
      </c>
      <c r="B662" s="33" t="str">
        <f>+IF(E662=2,SUBTOTAL(9,G$7:G662)-SUBTOTAL(9,F$7:F662)+$B$5,"")</f>
        <v/>
      </c>
      <c r="C662" s="34" t="str">
        <f>+IF(E662=3,SUBTOTAL(9,G$7:G664)-SUBTOTAL(9,F$7:F664)+$C$5,"")</f>
        <v/>
      </c>
      <c r="D662" s="35" t="str">
        <f>IF(E662="","",LOOKUP(E662,[1]data!$A$3:$A$5,[1]data!$B$3:$B$5))</f>
        <v/>
      </c>
      <c r="E662" s="42"/>
      <c r="F662" s="50"/>
      <c r="G662" s="50"/>
      <c r="H662" s="50"/>
      <c r="I662" s="38"/>
      <c r="J662" s="39"/>
      <c r="K662" s="40"/>
      <c r="L662" s="41"/>
    </row>
    <row r="663" spans="1:12" s="11" customFormat="1" ht="18">
      <c r="A663" s="22" t="str">
        <f>+IF(E663=1,SUBTOTAL(9,G$7:G663)-SUBTOTAL(9,F$7:F663)+$A$5,"")</f>
        <v/>
      </c>
      <c r="B663" s="33" t="str">
        <f>+IF(E663=2,SUBTOTAL(9,G$7:G663)-SUBTOTAL(9,F$7:F663)+$B$5,"")</f>
        <v/>
      </c>
      <c r="C663" s="34" t="str">
        <f>+IF(E663=3,SUBTOTAL(9,G$7:G665)-SUBTOTAL(9,F$7:F665)+$C$5,"")</f>
        <v/>
      </c>
      <c r="D663" s="35" t="str">
        <f>IF(E663="","",LOOKUP(E663,[1]data!$A$3:$A$5,[1]data!$B$3:$B$5))</f>
        <v/>
      </c>
      <c r="E663" s="42"/>
      <c r="F663" s="50"/>
      <c r="G663" s="50"/>
      <c r="H663" s="50"/>
      <c r="I663" s="38"/>
      <c r="J663" s="39"/>
      <c r="K663" s="40"/>
      <c r="L663" s="41"/>
    </row>
    <row r="664" spans="1:12" s="11" customFormat="1" ht="18">
      <c r="A664" s="22" t="str">
        <f>+IF(E664=1,SUBTOTAL(9,G$7:G664)-SUBTOTAL(9,F$7:F664)+$A$5,"")</f>
        <v/>
      </c>
      <c r="B664" s="33" t="str">
        <f>+IF(E664=2,SUBTOTAL(9,G$7:G664)-SUBTOTAL(9,F$7:F664)+$B$5,"")</f>
        <v/>
      </c>
      <c r="C664" s="34" t="str">
        <f>+IF(E664=3,SUBTOTAL(9,G$7:G666)-SUBTOTAL(9,F$7:F666)+$C$5,"")</f>
        <v/>
      </c>
      <c r="D664" s="35" t="str">
        <f>IF(E664="","",LOOKUP(E664,[1]data!$A$3:$A$5,[1]data!$B$3:$B$5))</f>
        <v/>
      </c>
      <c r="E664" s="42"/>
      <c r="F664" s="50"/>
      <c r="G664" s="50"/>
      <c r="H664" s="50"/>
      <c r="I664" s="38"/>
      <c r="J664" s="39"/>
      <c r="K664" s="40"/>
      <c r="L664" s="41"/>
    </row>
    <row r="665" spans="1:12" s="11" customFormat="1" ht="18">
      <c r="A665" s="22" t="str">
        <f>+IF(E665=1,SUBTOTAL(9,G$7:G665)-SUBTOTAL(9,F$7:F665)+$A$5,"")</f>
        <v/>
      </c>
      <c r="B665" s="33" t="str">
        <f>+IF(E665=2,SUBTOTAL(9,G$7:G665)-SUBTOTAL(9,F$7:F665)+$B$5,"")</f>
        <v/>
      </c>
      <c r="C665" s="34" t="str">
        <f>+IF(E665=3,SUBTOTAL(9,G$7:G667)-SUBTOTAL(9,F$7:F667)+$C$5,"")</f>
        <v/>
      </c>
      <c r="D665" s="35" t="str">
        <f>IF(E665="","",LOOKUP(E665,[1]data!$A$3:$A$5,[1]data!$B$3:$B$5))</f>
        <v/>
      </c>
      <c r="E665" s="42"/>
      <c r="F665" s="50"/>
      <c r="G665" s="50"/>
      <c r="H665" s="50"/>
      <c r="I665" s="38"/>
      <c r="J665" s="39"/>
      <c r="K665" s="40"/>
      <c r="L665" s="41"/>
    </row>
    <row r="666" spans="1:12" s="11" customFormat="1" ht="18">
      <c r="A666" s="22" t="str">
        <f>+IF(E666=1,SUBTOTAL(9,G$7:G666)-SUBTOTAL(9,F$7:F666)+$A$5,"")</f>
        <v/>
      </c>
      <c r="B666" s="33" t="str">
        <f>+IF(E666=2,SUBTOTAL(9,G$7:G666)-SUBTOTAL(9,F$7:F666)+$B$5,"")</f>
        <v/>
      </c>
      <c r="C666" s="34" t="str">
        <f>+IF(E666=3,SUBTOTAL(9,G$7:G668)-SUBTOTAL(9,F$7:F668)+$C$5,"")</f>
        <v/>
      </c>
      <c r="D666" s="35" t="str">
        <f>IF(E666="","",LOOKUP(E666,[1]data!$A$3:$A$5,[1]data!$B$3:$B$5))</f>
        <v/>
      </c>
      <c r="E666" s="42"/>
      <c r="F666" s="50"/>
      <c r="G666" s="50"/>
      <c r="H666" s="50"/>
      <c r="I666" s="38"/>
      <c r="J666" s="39"/>
      <c r="K666" s="40"/>
      <c r="L666" s="41"/>
    </row>
    <row r="667" spans="1:12" s="11" customFormat="1" ht="18">
      <c r="A667" s="22" t="str">
        <f>+IF(E667=1,SUBTOTAL(9,G$7:G667)-SUBTOTAL(9,F$7:F667)+$A$5,"")</f>
        <v/>
      </c>
      <c r="B667" s="33" t="str">
        <f>+IF(E667=2,SUBTOTAL(9,G$7:G667)-SUBTOTAL(9,F$7:F667)+$B$5,"")</f>
        <v/>
      </c>
      <c r="C667" s="34" t="str">
        <f>+IF(E667=3,SUBTOTAL(9,G$7:G669)-SUBTOTAL(9,F$7:F669)+$C$5,"")</f>
        <v/>
      </c>
      <c r="D667" s="35" t="str">
        <f>IF(E667="","",LOOKUP(E667,[1]data!$A$3:$A$5,[1]data!$B$3:$B$5))</f>
        <v/>
      </c>
      <c r="E667" s="42"/>
      <c r="F667" s="50"/>
      <c r="G667" s="50"/>
      <c r="H667" s="50"/>
      <c r="I667" s="38"/>
      <c r="J667" s="39"/>
      <c r="K667" s="40"/>
      <c r="L667" s="41"/>
    </row>
    <row r="668" spans="1:12" s="11" customFormat="1" ht="18">
      <c r="A668" s="22" t="str">
        <f>+IF(E668=1,SUBTOTAL(9,G$7:G668)-SUBTOTAL(9,F$7:F668)+$A$5,"")</f>
        <v/>
      </c>
      <c r="B668" s="33" t="str">
        <f>+IF(E668=2,SUBTOTAL(9,G$7:G668)-SUBTOTAL(9,F$7:F668)+$B$5,"")</f>
        <v/>
      </c>
      <c r="C668" s="34" t="str">
        <f>+IF(E668=3,SUBTOTAL(9,G$7:G670)-SUBTOTAL(9,F$7:F670)+$C$5,"")</f>
        <v/>
      </c>
      <c r="D668" s="35" t="str">
        <f>IF(E668="","",LOOKUP(E668,[1]data!$A$3:$A$5,[1]data!$B$3:$B$5))</f>
        <v/>
      </c>
      <c r="E668" s="42"/>
      <c r="F668" s="50"/>
      <c r="G668" s="50"/>
      <c r="H668" s="50"/>
      <c r="I668" s="38"/>
      <c r="J668" s="39"/>
      <c r="K668" s="40"/>
      <c r="L668" s="41"/>
    </row>
    <row r="669" spans="1:12" s="11" customFormat="1" ht="18">
      <c r="A669" s="22" t="str">
        <f>+IF(E669=1,SUBTOTAL(9,G$7:G669)-SUBTOTAL(9,F$7:F669)+$A$5,"")</f>
        <v/>
      </c>
      <c r="B669" s="33" t="str">
        <f>+IF(E669=2,SUBTOTAL(9,G$7:G669)-SUBTOTAL(9,F$7:F669)+$B$5,"")</f>
        <v/>
      </c>
      <c r="C669" s="34" t="str">
        <f>+IF(E669=3,SUBTOTAL(9,G$7:G671)-SUBTOTAL(9,F$7:F671)+$C$5,"")</f>
        <v/>
      </c>
      <c r="D669" s="35" t="str">
        <f>IF(E669="","",LOOKUP(E669,[1]data!$A$3:$A$5,[1]data!$B$3:$B$5))</f>
        <v/>
      </c>
      <c r="E669" s="42"/>
      <c r="F669" s="50"/>
      <c r="G669" s="50"/>
      <c r="H669" s="50"/>
      <c r="I669" s="38"/>
      <c r="J669" s="39"/>
      <c r="K669" s="40"/>
      <c r="L669" s="41"/>
    </row>
    <row r="670" spans="1:12" s="11" customFormat="1" ht="18">
      <c r="A670" s="22" t="str">
        <f>+IF(E670=1,SUBTOTAL(9,G$7:G670)-SUBTOTAL(9,F$7:F670)+$A$5,"")</f>
        <v/>
      </c>
      <c r="B670" s="33" t="str">
        <f>+IF(E670=2,SUBTOTAL(9,G$7:G670)-SUBTOTAL(9,F$7:F670)+$B$5,"")</f>
        <v/>
      </c>
      <c r="C670" s="34" t="str">
        <f>+IF(E670=3,SUBTOTAL(9,G$7:G672)-SUBTOTAL(9,F$7:F672)+$C$5,"")</f>
        <v/>
      </c>
      <c r="D670" s="35" t="str">
        <f>IF(E670="","",LOOKUP(E670,[1]data!$A$3:$A$5,[1]data!$B$3:$B$5))</f>
        <v/>
      </c>
      <c r="E670" s="42"/>
      <c r="F670" s="50"/>
      <c r="G670" s="50"/>
      <c r="H670" s="50"/>
      <c r="I670" s="38"/>
      <c r="J670" s="39"/>
      <c r="K670" s="40"/>
      <c r="L670" s="41"/>
    </row>
    <row r="671" spans="1:12" s="11" customFormat="1" ht="18">
      <c r="A671" s="22" t="str">
        <f>+IF(E671=1,SUBTOTAL(9,G$7:G671)-SUBTOTAL(9,F$7:F671)+$A$5,"")</f>
        <v/>
      </c>
      <c r="B671" s="33" t="str">
        <f>+IF(E671=2,SUBTOTAL(9,G$7:G671)-SUBTOTAL(9,F$7:F671)+$B$5,"")</f>
        <v/>
      </c>
      <c r="C671" s="34" t="str">
        <f>+IF(E671=3,SUBTOTAL(9,G$7:G673)-SUBTOTAL(9,F$7:F673)+$C$5,"")</f>
        <v/>
      </c>
      <c r="D671" s="35" t="str">
        <f>IF(E671="","",LOOKUP(E671,[1]data!$A$3:$A$5,[1]data!$B$3:$B$5))</f>
        <v/>
      </c>
      <c r="E671" s="42"/>
      <c r="F671" s="50"/>
      <c r="G671" s="50"/>
      <c r="H671" s="50"/>
      <c r="I671" s="38"/>
      <c r="J671" s="39"/>
      <c r="K671" s="40"/>
      <c r="L671" s="41"/>
    </row>
    <row r="672" spans="1:12" s="11" customFormat="1" ht="18">
      <c r="A672" s="22" t="str">
        <f>+IF(E672=1,SUBTOTAL(9,G$7:G672)-SUBTOTAL(9,F$7:F672)+$A$5,"")</f>
        <v/>
      </c>
      <c r="B672" s="33" t="str">
        <f>+IF(E672=2,SUBTOTAL(9,G$7:G672)-SUBTOTAL(9,F$7:F672)+$B$5,"")</f>
        <v/>
      </c>
      <c r="C672" s="34" t="str">
        <f>+IF(E672=3,SUBTOTAL(9,G$7:G674)-SUBTOTAL(9,F$7:F674)+$C$5,"")</f>
        <v/>
      </c>
      <c r="D672" s="35" t="str">
        <f>IF(E672="","",LOOKUP(E672,[1]data!$A$3:$A$5,[1]data!$B$3:$B$5))</f>
        <v/>
      </c>
      <c r="E672" s="42"/>
      <c r="F672" s="50"/>
      <c r="G672" s="50"/>
      <c r="H672" s="50"/>
      <c r="I672" s="38"/>
      <c r="J672" s="39"/>
      <c r="K672" s="40"/>
      <c r="L672" s="41"/>
    </row>
    <row r="673" spans="1:12" s="11" customFormat="1" ht="18">
      <c r="A673" s="22" t="str">
        <f>+IF(E673=1,SUBTOTAL(9,G$7:G673)-SUBTOTAL(9,F$7:F673)+$A$5,"")</f>
        <v/>
      </c>
      <c r="B673" s="33" t="str">
        <f>+IF(E673=2,SUBTOTAL(9,G$7:G673)-SUBTOTAL(9,F$7:F673)+$B$5,"")</f>
        <v/>
      </c>
      <c r="C673" s="34" t="str">
        <f>+IF(E673=3,SUBTOTAL(9,G$7:G675)-SUBTOTAL(9,F$7:F675)+$C$5,"")</f>
        <v/>
      </c>
      <c r="D673" s="35" t="str">
        <f>IF(E673="","",LOOKUP(E673,[1]data!$A$3:$A$5,[1]data!$B$3:$B$5))</f>
        <v/>
      </c>
      <c r="E673" s="42"/>
      <c r="F673" s="50"/>
      <c r="G673" s="50"/>
      <c r="H673" s="50"/>
      <c r="I673" s="38"/>
      <c r="J673" s="39"/>
      <c r="K673" s="40"/>
      <c r="L673" s="41"/>
    </row>
    <row r="674" spans="1:12" s="11" customFormat="1" ht="18">
      <c r="A674" s="22" t="str">
        <f>+IF(E674=1,SUBTOTAL(9,G$7:G674)-SUBTOTAL(9,F$7:F674)+$A$5,"")</f>
        <v/>
      </c>
      <c r="B674" s="33" t="str">
        <f>+IF(E674=2,SUBTOTAL(9,G$7:G674)-SUBTOTAL(9,F$7:F674)+$B$5,"")</f>
        <v/>
      </c>
      <c r="C674" s="34" t="str">
        <f>+IF(E674=3,SUBTOTAL(9,G$7:G676)-SUBTOTAL(9,F$7:F676)+$C$5,"")</f>
        <v/>
      </c>
      <c r="D674" s="35" t="str">
        <f>IF(E674="","",LOOKUP(E674,[1]data!$A$3:$A$5,[1]data!$B$3:$B$5))</f>
        <v/>
      </c>
      <c r="E674" s="42"/>
      <c r="F674" s="50"/>
      <c r="G674" s="50"/>
      <c r="H674" s="50"/>
      <c r="I674" s="38"/>
      <c r="J674" s="39"/>
      <c r="K674" s="40"/>
      <c r="L674" s="41"/>
    </row>
    <row r="675" spans="1:12" s="11" customFormat="1" ht="18">
      <c r="A675" s="22" t="str">
        <f>+IF(E675=1,SUBTOTAL(9,G$7:G675)-SUBTOTAL(9,F$7:F675)+$A$5,"")</f>
        <v/>
      </c>
      <c r="B675" s="33" t="str">
        <f>+IF(E675=2,SUBTOTAL(9,G$7:G675)-SUBTOTAL(9,F$7:F675)+$B$5,"")</f>
        <v/>
      </c>
      <c r="C675" s="34" t="str">
        <f>+IF(E675=3,SUBTOTAL(9,G$7:G677)-SUBTOTAL(9,F$7:F677)+$C$5,"")</f>
        <v/>
      </c>
      <c r="D675" s="35" t="str">
        <f>IF(E675="","",LOOKUP(E675,[1]data!$A$3:$A$5,[1]data!$B$3:$B$5))</f>
        <v/>
      </c>
      <c r="E675" s="42"/>
      <c r="F675" s="50"/>
      <c r="G675" s="50"/>
      <c r="H675" s="50"/>
      <c r="I675" s="38"/>
      <c r="J675" s="39"/>
      <c r="K675" s="40"/>
      <c r="L675" s="41"/>
    </row>
    <row r="676" spans="1:12" s="11" customFormat="1" ht="18">
      <c r="A676" s="22" t="str">
        <f>+IF(E676=1,SUBTOTAL(9,G$7:G676)-SUBTOTAL(9,F$7:F676)+$A$5,"")</f>
        <v/>
      </c>
      <c r="B676" s="33" t="str">
        <f>+IF(E676=2,SUBTOTAL(9,G$7:G676)-SUBTOTAL(9,F$7:F676)+$B$5,"")</f>
        <v/>
      </c>
      <c r="C676" s="34" t="str">
        <f>+IF(E676=3,SUBTOTAL(9,G$7:G678)-SUBTOTAL(9,F$7:F678)+$C$5,"")</f>
        <v/>
      </c>
      <c r="D676" s="35" t="str">
        <f>IF(E676="","",LOOKUP(E676,[1]data!$A$3:$A$5,[1]data!$B$3:$B$5))</f>
        <v/>
      </c>
      <c r="E676" s="42"/>
      <c r="F676" s="50"/>
      <c r="G676" s="50"/>
      <c r="H676" s="50"/>
      <c r="I676" s="38"/>
      <c r="J676" s="39"/>
      <c r="K676" s="40"/>
      <c r="L676" s="41"/>
    </row>
    <row r="677" spans="1:12" s="11" customFormat="1" ht="18">
      <c r="A677" s="22" t="str">
        <f>+IF(E677=1,SUBTOTAL(9,G$7:G677)-SUBTOTAL(9,F$7:F677)+$A$5,"")</f>
        <v/>
      </c>
      <c r="B677" s="33" t="str">
        <f>+IF(E677=2,SUBTOTAL(9,G$7:G677)-SUBTOTAL(9,F$7:F677)+$B$5,"")</f>
        <v/>
      </c>
      <c r="C677" s="34" t="str">
        <f>+IF(E677=3,SUBTOTAL(9,G$7:G679)-SUBTOTAL(9,F$7:F679)+$C$5,"")</f>
        <v/>
      </c>
      <c r="D677" s="35" t="str">
        <f>IF(E677="","",LOOKUP(E677,[1]data!$A$3:$A$5,[1]data!$B$3:$B$5))</f>
        <v/>
      </c>
      <c r="E677" s="42"/>
      <c r="F677" s="50"/>
      <c r="G677" s="50"/>
      <c r="H677" s="50"/>
      <c r="I677" s="38"/>
      <c r="J677" s="39"/>
      <c r="K677" s="40"/>
      <c r="L677" s="41"/>
    </row>
    <row r="678" spans="1:12" s="11" customFormat="1" ht="18">
      <c r="A678" s="22" t="str">
        <f>+IF(E678=1,SUBTOTAL(9,G$7:G678)-SUBTOTAL(9,F$7:F678)+$A$5,"")</f>
        <v/>
      </c>
      <c r="B678" s="33" t="str">
        <f>+IF(E678=2,SUBTOTAL(9,G$7:G678)-SUBTOTAL(9,F$7:F678)+$B$5,"")</f>
        <v/>
      </c>
      <c r="C678" s="34" t="str">
        <f>+IF(E678=3,SUBTOTAL(9,G$7:G680)-SUBTOTAL(9,F$7:F680)+$C$5,"")</f>
        <v/>
      </c>
      <c r="D678" s="35" t="str">
        <f>IF(E678="","",LOOKUP(E678,[1]data!$A$3:$A$5,[1]data!$B$3:$B$5))</f>
        <v/>
      </c>
      <c r="E678" s="42"/>
      <c r="F678" s="50"/>
      <c r="G678" s="50"/>
      <c r="H678" s="50"/>
      <c r="I678" s="38"/>
      <c r="J678" s="39"/>
      <c r="K678" s="40"/>
      <c r="L678" s="41"/>
    </row>
    <row r="679" spans="1:12" s="11" customFormat="1" ht="18">
      <c r="A679" s="22" t="str">
        <f>+IF(E679=1,SUBTOTAL(9,G$7:G679)-SUBTOTAL(9,F$7:F679)+$A$5,"")</f>
        <v/>
      </c>
      <c r="B679" s="33" t="str">
        <f>+IF(E679=2,SUBTOTAL(9,G$7:G679)-SUBTOTAL(9,F$7:F679)+$B$5,"")</f>
        <v/>
      </c>
      <c r="C679" s="34" t="str">
        <f>+IF(E679=3,SUBTOTAL(9,G$7:G681)-SUBTOTAL(9,F$7:F681)+$C$5,"")</f>
        <v/>
      </c>
      <c r="D679" s="35" t="str">
        <f>IF(E679="","",LOOKUP(E679,[1]data!$A$3:$A$5,[1]data!$B$3:$B$5))</f>
        <v/>
      </c>
      <c r="E679" s="42"/>
      <c r="F679" s="50"/>
      <c r="G679" s="50"/>
      <c r="H679" s="50"/>
      <c r="I679" s="38"/>
      <c r="J679" s="39"/>
      <c r="K679" s="40"/>
      <c r="L679" s="41"/>
    </row>
    <row r="680" spans="1:12" s="11" customFormat="1" ht="18">
      <c r="A680" s="22" t="str">
        <f>+IF(E680=1,SUBTOTAL(9,G$7:G680)-SUBTOTAL(9,F$7:F680)+$A$5,"")</f>
        <v/>
      </c>
      <c r="B680" s="33" t="str">
        <f>+IF(E680=2,SUBTOTAL(9,G$7:G680)-SUBTOTAL(9,F$7:F680)+$B$5,"")</f>
        <v/>
      </c>
      <c r="C680" s="34" t="str">
        <f>+IF(E680=3,SUBTOTAL(9,G$7:G682)-SUBTOTAL(9,F$7:F682)+$C$5,"")</f>
        <v/>
      </c>
      <c r="D680" s="35" t="str">
        <f>IF(E680="","",LOOKUP(E680,[1]data!$A$3:$A$5,[1]data!$B$3:$B$5))</f>
        <v/>
      </c>
      <c r="E680" s="42"/>
      <c r="F680" s="50"/>
      <c r="G680" s="50"/>
      <c r="H680" s="50"/>
      <c r="I680" s="38"/>
      <c r="J680" s="39"/>
      <c r="K680" s="40"/>
      <c r="L680" s="41"/>
    </row>
    <row r="681" spans="1:12" s="11" customFormat="1" ht="18">
      <c r="A681" s="22" t="str">
        <f>+IF(E681=1,SUBTOTAL(9,G$7:G681)-SUBTOTAL(9,F$7:F681)+$A$5,"")</f>
        <v/>
      </c>
      <c r="B681" s="33" t="str">
        <f>+IF(E681=2,SUBTOTAL(9,G$7:G681)-SUBTOTAL(9,F$7:F681)+$B$5,"")</f>
        <v/>
      </c>
      <c r="C681" s="34" t="str">
        <f>+IF(E681=3,SUBTOTAL(9,G$7:G683)-SUBTOTAL(9,F$7:F683)+$C$5,"")</f>
        <v/>
      </c>
      <c r="D681" s="35" t="str">
        <f>IF(E681="","",LOOKUP(E681,[1]data!$A$3:$A$5,[1]data!$B$3:$B$5))</f>
        <v/>
      </c>
      <c r="E681" s="42"/>
      <c r="F681" s="50"/>
      <c r="G681" s="50"/>
      <c r="H681" s="50"/>
      <c r="I681" s="38"/>
      <c r="J681" s="39"/>
      <c r="K681" s="40"/>
      <c r="L681" s="41"/>
    </row>
    <row r="682" spans="1:12" s="11" customFormat="1" ht="18">
      <c r="A682" s="22" t="str">
        <f>+IF(E682=1,SUBTOTAL(9,G$7:G682)-SUBTOTAL(9,F$7:F682)+$A$5,"")</f>
        <v/>
      </c>
      <c r="B682" s="33" t="str">
        <f>+IF(E682=2,SUBTOTAL(9,G$7:G682)-SUBTOTAL(9,F$7:F682)+$B$5,"")</f>
        <v/>
      </c>
      <c r="C682" s="34" t="str">
        <f>+IF(E682=3,SUBTOTAL(9,G$7:G684)-SUBTOTAL(9,F$7:F684)+$C$5,"")</f>
        <v/>
      </c>
      <c r="D682" s="35" t="str">
        <f>IF(E682="","",LOOKUP(E682,[1]data!$A$3:$A$5,[1]data!$B$3:$B$5))</f>
        <v/>
      </c>
      <c r="E682" s="42"/>
      <c r="F682" s="50"/>
      <c r="G682" s="50"/>
      <c r="H682" s="50"/>
      <c r="I682" s="38"/>
      <c r="J682" s="39"/>
      <c r="K682" s="40"/>
      <c r="L682" s="41"/>
    </row>
    <row r="683" spans="1:12" s="11" customFormat="1" ht="18">
      <c r="A683" s="22" t="str">
        <f>+IF(E683=1,SUBTOTAL(9,G$7:G683)-SUBTOTAL(9,F$7:F683)+$A$5,"")</f>
        <v/>
      </c>
      <c r="B683" s="33" t="str">
        <f>+IF(E683=2,SUBTOTAL(9,G$7:G683)-SUBTOTAL(9,F$7:F683)+$B$5,"")</f>
        <v/>
      </c>
      <c r="C683" s="34" t="str">
        <f>+IF(E683=3,SUBTOTAL(9,G$7:G685)-SUBTOTAL(9,F$7:F685)+$C$5,"")</f>
        <v/>
      </c>
      <c r="D683" s="35" t="str">
        <f>IF(E683="","",LOOKUP(E683,[1]data!$A$3:$A$5,[1]data!$B$3:$B$5))</f>
        <v/>
      </c>
      <c r="E683" s="42"/>
      <c r="F683" s="50"/>
      <c r="G683" s="50"/>
      <c r="H683" s="50"/>
      <c r="I683" s="38"/>
      <c r="J683" s="39"/>
      <c r="K683" s="40"/>
      <c r="L683" s="41"/>
    </row>
    <row r="684" spans="1:12" s="11" customFormat="1" ht="18">
      <c r="A684" s="22" t="str">
        <f>+IF(E684=1,SUBTOTAL(9,G$7:G684)-SUBTOTAL(9,F$7:F684)+$A$5,"")</f>
        <v/>
      </c>
      <c r="B684" s="33" t="str">
        <f>+IF(E684=2,SUBTOTAL(9,G$7:G684)-SUBTOTAL(9,F$7:F684)+$B$5,"")</f>
        <v/>
      </c>
      <c r="C684" s="34" t="str">
        <f>+IF(E684=3,SUBTOTAL(9,G$7:G686)-SUBTOTAL(9,F$7:F686)+$C$5,"")</f>
        <v/>
      </c>
      <c r="D684" s="35" t="str">
        <f>IF(E684="","",LOOKUP(E684,[1]data!$A$3:$A$5,[1]data!$B$3:$B$5))</f>
        <v/>
      </c>
      <c r="E684" s="42"/>
      <c r="F684" s="50"/>
      <c r="G684" s="50"/>
      <c r="H684" s="50"/>
      <c r="I684" s="38"/>
      <c r="J684" s="39"/>
      <c r="K684" s="40"/>
      <c r="L684" s="41"/>
    </row>
    <row r="685" spans="1:12" s="11" customFormat="1" ht="18">
      <c r="A685" s="22" t="str">
        <f>+IF(E685=1,SUBTOTAL(9,G$7:G685)-SUBTOTAL(9,F$7:F685)+$A$5,"")</f>
        <v/>
      </c>
      <c r="B685" s="33" t="str">
        <f>+IF(E685=2,SUBTOTAL(9,G$7:G685)-SUBTOTAL(9,F$7:F685)+$B$5,"")</f>
        <v/>
      </c>
      <c r="C685" s="34" t="str">
        <f>+IF(E685=3,SUBTOTAL(9,G$7:G687)-SUBTOTAL(9,F$7:F687)+$C$5,"")</f>
        <v/>
      </c>
      <c r="D685" s="35" t="str">
        <f>IF(E685="","",LOOKUP(E685,[1]data!$A$3:$A$5,[1]data!$B$3:$B$5))</f>
        <v/>
      </c>
      <c r="E685" s="42"/>
      <c r="F685" s="50"/>
      <c r="G685" s="50"/>
      <c r="H685" s="50"/>
      <c r="I685" s="38"/>
      <c r="J685" s="39"/>
      <c r="K685" s="40"/>
      <c r="L685" s="41"/>
    </row>
    <row r="686" spans="1:12" s="11" customFormat="1" ht="18">
      <c r="A686" s="22" t="str">
        <f>+IF(E686=1,SUBTOTAL(9,G$7:G686)-SUBTOTAL(9,F$7:F686)+$A$5,"")</f>
        <v/>
      </c>
      <c r="B686" s="33" t="str">
        <f>+IF(E686=2,SUBTOTAL(9,G$7:G686)-SUBTOTAL(9,F$7:F686)+$B$5,"")</f>
        <v/>
      </c>
      <c r="C686" s="34" t="str">
        <f>+IF(E686=3,SUBTOTAL(9,G$7:G688)-SUBTOTAL(9,F$7:F688)+$C$5,"")</f>
        <v/>
      </c>
      <c r="D686" s="35" t="str">
        <f>IF(E686="","",LOOKUP(E686,[1]data!$A$3:$A$5,[1]data!$B$3:$B$5))</f>
        <v/>
      </c>
      <c r="E686" s="42"/>
      <c r="F686" s="50"/>
      <c r="G686" s="50"/>
      <c r="H686" s="50"/>
      <c r="I686" s="38"/>
      <c r="J686" s="39"/>
      <c r="K686" s="40"/>
      <c r="L686" s="41"/>
    </row>
    <row r="687" spans="1:12" s="11" customFormat="1" ht="18">
      <c r="A687" s="22" t="str">
        <f>+IF(E687=1,SUBTOTAL(9,G$7:G687)-SUBTOTAL(9,F$7:F687)+$A$5,"")</f>
        <v/>
      </c>
      <c r="B687" s="33" t="str">
        <f>+IF(E687=2,SUBTOTAL(9,G$7:G687)-SUBTOTAL(9,F$7:F687)+$B$5,"")</f>
        <v/>
      </c>
      <c r="C687" s="34" t="str">
        <f>+IF(E687=3,SUBTOTAL(9,G$7:G689)-SUBTOTAL(9,F$7:F689)+$C$5,"")</f>
        <v/>
      </c>
      <c r="D687" s="35" t="str">
        <f>IF(E687="","",LOOKUP(E687,[1]data!$A$3:$A$5,[1]data!$B$3:$B$5))</f>
        <v/>
      </c>
      <c r="E687" s="42"/>
      <c r="F687" s="50"/>
      <c r="G687" s="50"/>
      <c r="H687" s="50"/>
      <c r="I687" s="38"/>
      <c r="J687" s="39"/>
      <c r="K687" s="40"/>
      <c r="L687" s="41"/>
    </row>
    <row r="688" spans="1:12" s="11" customFormat="1" ht="18">
      <c r="A688" s="22" t="str">
        <f>+IF(E688=1,SUBTOTAL(9,G$7:G688)-SUBTOTAL(9,F$7:F688)+$A$5,"")</f>
        <v/>
      </c>
      <c r="B688" s="33" t="str">
        <f>+IF(E688=2,SUBTOTAL(9,G$7:G688)-SUBTOTAL(9,F$7:F688)+$B$5,"")</f>
        <v/>
      </c>
      <c r="C688" s="34" t="str">
        <f>+IF(E688=3,SUBTOTAL(9,G$7:G690)-SUBTOTAL(9,F$7:F690)+$C$5,"")</f>
        <v/>
      </c>
      <c r="D688" s="35" t="str">
        <f>IF(E688="","",LOOKUP(E688,[1]data!$A$3:$A$5,[1]data!$B$3:$B$5))</f>
        <v/>
      </c>
      <c r="E688" s="42"/>
      <c r="F688" s="50"/>
      <c r="G688" s="50"/>
      <c r="H688" s="50"/>
      <c r="I688" s="38"/>
      <c r="J688" s="39"/>
      <c r="K688" s="40"/>
      <c r="L688" s="41"/>
    </row>
    <row r="689" spans="1:12" s="11" customFormat="1" ht="18">
      <c r="A689" s="22" t="str">
        <f>+IF(E689=1,SUBTOTAL(9,G$7:G689)-SUBTOTAL(9,F$7:F689)+$A$5,"")</f>
        <v/>
      </c>
      <c r="B689" s="33" t="str">
        <f>+IF(E689=2,SUBTOTAL(9,G$7:G689)-SUBTOTAL(9,F$7:F689)+$B$5,"")</f>
        <v/>
      </c>
      <c r="C689" s="34" t="str">
        <f>+IF(E689=3,SUBTOTAL(9,G$7:G691)-SUBTOTAL(9,F$7:F691)+$C$5,"")</f>
        <v/>
      </c>
      <c r="D689" s="35" t="str">
        <f>IF(E689="","",LOOKUP(E689,[1]data!$A$3:$A$5,[1]data!$B$3:$B$5))</f>
        <v/>
      </c>
      <c r="E689" s="42"/>
      <c r="F689" s="50"/>
      <c r="G689" s="50"/>
      <c r="H689" s="50"/>
      <c r="I689" s="38"/>
      <c r="J689" s="39"/>
      <c r="K689" s="40"/>
      <c r="L689" s="41"/>
    </row>
    <row r="690" spans="1:12" s="11" customFormat="1" ht="18">
      <c r="A690" s="22" t="str">
        <f>+IF(E690=1,SUBTOTAL(9,G$7:G690)-SUBTOTAL(9,F$7:F690)+$A$5,"")</f>
        <v/>
      </c>
      <c r="B690" s="33" t="str">
        <f>+IF(E690=2,SUBTOTAL(9,G$7:G690)-SUBTOTAL(9,F$7:F690)+$B$5,"")</f>
        <v/>
      </c>
      <c r="C690" s="34" t="str">
        <f>+IF(E690=3,SUBTOTAL(9,G$7:G692)-SUBTOTAL(9,F$7:F692)+$C$5,"")</f>
        <v/>
      </c>
      <c r="D690" s="35" t="str">
        <f>IF(E690="","",LOOKUP(E690,[1]data!$A$3:$A$5,[1]data!$B$3:$B$5))</f>
        <v/>
      </c>
      <c r="E690" s="42"/>
      <c r="F690" s="50"/>
      <c r="G690" s="50"/>
      <c r="H690" s="50"/>
      <c r="I690" s="38"/>
      <c r="J690" s="39"/>
      <c r="K690" s="40"/>
      <c r="L690" s="41"/>
    </row>
    <row r="691" spans="1:12" s="11" customFormat="1" ht="18">
      <c r="A691" s="22" t="str">
        <f>+IF(E691=1,SUBTOTAL(9,G$7:G691)-SUBTOTAL(9,F$7:F691)+$A$5,"")</f>
        <v/>
      </c>
      <c r="B691" s="33" t="str">
        <f>+IF(E691=2,SUBTOTAL(9,G$7:G691)-SUBTOTAL(9,F$7:F691)+$B$5,"")</f>
        <v/>
      </c>
      <c r="C691" s="34" t="str">
        <f>+IF(E691=3,SUBTOTAL(9,G$7:G693)-SUBTOTAL(9,F$7:F693)+$C$5,"")</f>
        <v/>
      </c>
      <c r="D691" s="35" t="str">
        <f>IF(E691="","",LOOKUP(E691,[1]data!$A$3:$A$5,[1]data!$B$3:$B$5))</f>
        <v/>
      </c>
      <c r="E691" s="42"/>
      <c r="F691" s="50"/>
      <c r="G691" s="50"/>
      <c r="H691" s="50"/>
      <c r="I691" s="38"/>
      <c r="J691" s="39"/>
      <c r="K691" s="40"/>
      <c r="L691" s="41"/>
    </row>
    <row r="692" spans="1:12" s="11" customFormat="1" ht="18">
      <c r="A692" s="22" t="str">
        <f>+IF(E692=1,SUBTOTAL(9,G$7:G692)-SUBTOTAL(9,F$7:F692)+$A$5,"")</f>
        <v/>
      </c>
      <c r="B692" s="33" t="str">
        <f>+IF(E692=2,SUBTOTAL(9,G$7:G692)-SUBTOTAL(9,F$7:F692)+$B$5,"")</f>
        <v/>
      </c>
      <c r="C692" s="34" t="str">
        <f>+IF(E692=3,SUBTOTAL(9,G$7:G694)-SUBTOTAL(9,F$7:F694)+$C$5,"")</f>
        <v/>
      </c>
      <c r="D692" s="35" t="str">
        <f>IF(E692="","",LOOKUP(E692,[1]data!$A$3:$A$5,[1]data!$B$3:$B$5))</f>
        <v/>
      </c>
      <c r="E692" s="42"/>
      <c r="F692" s="50"/>
      <c r="G692" s="50"/>
      <c r="H692" s="50"/>
      <c r="I692" s="38"/>
      <c r="J692" s="39"/>
      <c r="K692" s="40"/>
      <c r="L692" s="41"/>
    </row>
    <row r="693" spans="1:12" s="11" customFormat="1" ht="18">
      <c r="A693" s="22" t="str">
        <f>+IF(E693=1,SUBTOTAL(9,G$7:G693)-SUBTOTAL(9,F$7:F693)+$A$5,"")</f>
        <v/>
      </c>
      <c r="B693" s="33" t="str">
        <f>+IF(E693=2,SUBTOTAL(9,G$7:G693)-SUBTOTAL(9,F$7:F693)+$B$5,"")</f>
        <v/>
      </c>
      <c r="C693" s="34" t="str">
        <f>+IF(E693=3,SUBTOTAL(9,G$7:G695)-SUBTOTAL(9,F$7:F695)+$C$5,"")</f>
        <v/>
      </c>
      <c r="D693" s="35" t="str">
        <f>IF(E693="","",LOOKUP(E693,[1]data!$A$3:$A$5,[1]data!$B$3:$B$5))</f>
        <v/>
      </c>
      <c r="E693" s="42"/>
      <c r="F693" s="50"/>
      <c r="G693" s="50"/>
      <c r="H693" s="50"/>
      <c r="I693" s="38"/>
      <c r="J693" s="39"/>
      <c r="K693" s="40"/>
      <c r="L693" s="41"/>
    </row>
    <row r="694" spans="1:12" s="11" customFormat="1" ht="18">
      <c r="A694" s="22" t="str">
        <f>+IF(E694=1,SUBTOTAL(9,G$7:G694)-SUBTOTAL(9,F$7:F694)+$A$5,"")</f>
        <v/>
      </c>
      <c r="B694" s="33" t="str">
        <f>+IF(E694=2,SUBTOTAL(9,G$7:G694)-SUBTOTAL(9,F$7:F694)+$B$5,"")</f>
        <v/>
      </c>
      <c r="C694" s="34" t="str">
        <f>+IF(E694=3,SUBTOTAL(9,G$7:G696)-SUBTOTAL(9,F$7:F696)+$C$5,"")</f>
        <v/>
      </c>
      <c r="D694" s="35" t="str">
        <f>IF(E694="","",LOOKUP(E694,[1]data!$A$3:$A$5,[1]data!$B$3:$B$5))</f>
        <v/>
      </c>
      <c r="E694" s="42"/>
      <c r="F694" s="50"/>
      <c r="G694" s="50"/>
      <c r="H694" s="50"/>
      <c r="I694" s="38"/>
      <c r="J694" s="39"/>
      <c r="K694" s="40"/>
      <c r="L694" s="41"/>
    </row>
    <row r="695" spans="1:12" s="11" customFormat="1" ht="18">
      <c r="A695" s="22" t="str">
        <f>+IF(E695=1,SUBTOTAL(9,G$7:G695)-SUBTOTAL(9,F$7:F695)+$A$5,"")</f>
        <v/>
      </c>
      <c r="B695" s="33" t="str">
        <f>+IF(E695=2,SUBTOTAL(9,G$7:G695)-SUBTOTAL(9,F$7:F695)+$B$5,"")</f>
        <v/>
      </c>
      <c r="C695" s="34" t="str">
        <f>+IF(E695=3,SUBTOTAL(9,G$7:G697)-SUBTOTAL(9,F$7:F697)+$C$5,"")</f>
        <v/>
      </c>
      <c r="D695" s="35" t="str">
        <f>IF(E695="","",LOOKUP(E695,[1]data!$A$3:$A$5,[1]data!$B$3:$B$5))</f>
        <v/>
      </c>
      <c r="E695" s="42"/>
      <c r="F695" s="50"/>
      <c r="G695" s="50"/>
      <c r="H695" s="50"/>
      <c r="I695" s="38"/>
      <c r="J695" s="39"/>
      <c r="K695" s="40"/>
      <c r="L695" s="41"/>
    </row>
    <row r="696" spans="1:12" s="11" customFormat="1" ht="18">
      <c r="A696" s="22" t="str">
        <f>+IF(E696=1,SUBTOTAL(9,G$7:G696)-SUBTOTAL(9,F$7:F696)+$A$5,"")</f>
        <v/>
      </c>
      <c r="B696" s="33" t="str">
        <f>+IF(E696=2,SUBTOTAL(9,G$7:G696)-SUBTOTAL(9,F$7:F696)+$B$5,"")</f>
        <v/>
      </c>
      <c r="C696" s="34" t="str">
        <f>+IF(E696=3,SUBTOTAL(9,G$7:G698)-SUBTOTAL(9,F$7:F698)+$C$5,"")</f>
        <v/>
      </c>
      <c r="D696" s="35" t="str">
        <f>IF(E696="","",LOOKUP(E696,[1]data!$A$3:$A$5,[1]data!$B$3:$B$5))</f>
        <v/>
      </c>
      <c r="E696" s="42"/>
      <c r="F696" s="50"/>
      <c r="G696" s="50"/>
      <c r="H696" s="50"/>
      <c r="I696" s="38"/>
      <c r="J696" s="39"/>
      <c r="K696" s="40"/>
      <c r="L696" s="41"/>
    </row>
    <row r="697" spans="1:12" s="11" customFormat="1" ht="18">
      <c r="A697" s="22" t="str">
        <f>+IF(E697=1,SUBTOTAL(9,G$7:G697)-SUBTOTAL(9,F$7:F697)+$A$5,"")</f>
        <v/>
      </c>
      <c r="B697" s="33" t="str">
        <f>+IF(E697=2,SUBTOTAL(9,G$7:G697)-SUBTOTAL(9,F$7:F697)+$B$5,"")</f>
        <v/>
      </c>
      <c r="C697" s="34" t="str">
        <f>+IF(E697=3,SUBTOTAL(9,G$7:G699)-SUBTOTAL(9,F$7:F699)+$C$5,"")</f>
        <v/>
      </c>
      <c r="D697" s="35" t="str">
        <f>IF(E697="","",LOOKUP(E697,[1]data!$A$3:$A$5,[1]data!$B$3:$B$5))</f>
        <v/>
      </c>
      <c r="E697" s="42"/>
      <c r="F697" s="50"/>
      <c r="G697" s="50"/>
      <c r="H697" s="50"/>
      <c r="I697" s="38"/>
      <c r="J697" s="39"/>
      <c r="K697" s="40"/>
      <c r="L697" s="41"/>
    </row>
    <row r="698" spans="1:12" s="11" customFormat="1" ht="18">
      <c r="A698" s="22" t="str">
        <f>+IF(E698=1,SUBTOTAL(9,G$7:G698)-SUBTOTAL(9,F$7:F698)+$A$5,"")</f>
        <v/>
      </c>
      <c r="B698" s="33" t="str">
        <f>+IF(E698=2,SUBTOTAL(9,G$7:G698)-SUBTOTAL(9,F$7:F698)+$B$5,"")</f>
        <v/>
      </c>
      <c r="C698" s="34" t="str">
        <f>+IF(E698=3,SUBTOTAL(9,G$7:G700)-SUBTOTAL(9,F$7:F700)+$C$5,"")</f>
        <v/>
      </c>
      <c r="D698" s="35" t="str">
        <f>IF(E698="","",LOOKUP(E698,[1]data!$A$3:$A$5,[1]data!$B$3:$B$5))</f>
        <v/>
      </c>
      <c r="E698" s="42"/>
      <c r="F698" s="50"/>
      <c r="G698" s="50"/>
      <c r="H698" s="50"/>
      <c r="I698" s="38"/>
      <c r="J698" s="39"/>
      <c r="K698" s="40"/>
      <c r="L698" s="41"/>
    </row>
    <row r="699" spans="1:12" s="11" customFormat="1" ht="18">
      <c r="A699" s="22" t="str">
        <f>+IF(E699=1,SUBTOTAL(9,G$7:G699)-SUBTOTAL(9,F$7:F699)+$A$5,"")</f>
        <v/>
      </c>
      <c r="B699" s="33" t="str">
        <f>+IF(E699=2,SUBTOTAL(9,G$7:G699)-SUBTOTAL(9,F$7:F699)+$B$5,"")</f>
        <v/>
      </c>
      <c r="C699" s="34" t="str">
        <f>+IF(E699=3,SUBTOTAL(9,G$7:G701)-SUBTOTAL(9,F$7:F701)+$C$5,"")</f>
        <v/>
      </c>
      <c r="D699" s="35" t="str">
        <f>IF(E699="","",LOOKUP(E699,[1]data!$A$3:$A$5,[1]data!$B$3:$B$5))</f>
        <v/>
      </c>
      <c r="E699" s="42"/>
      <c r="F699" s="50"/>
      <c r="G699" s="50"/>
      <c r="H699" s="50"/>
      <c r="I699" s="38"/>
      <c r="J699" s="39"/>
      <c r="K699" s="40"/>
      <c r="L699" s="41"/>
    </row>
    <row r="700" spans="1:12" s="11" customFormat="1" ht="18">
      <c r="A700" s="22" t="str">
        <f>+IF(E700=1,SUBTOTAL(9,G$7:G700)-SUBTOTAL(9,F$7:F700)+$A$5,"")</f>
        <v/>
      </c>
      <c r="B700" s="33" t="str">
        <f>+IF(E700=2,SUBTOTAL(9,G$7:G700)-SUBTOTAL(9,F$7:F700)+$B$5,"")</f>
        <v/>
      </c>
      <c r="C700" s="34" t="str">
        <f>+IF(E700=3,SUBTOTAL(9,G$7:G702)-SUBTOTAL(9,F$7:F702)+$C$5,"")</f>
        <v/>
      </c>
      <c r="D700" s="35" t="str">
        <f>IF(E700="","",LOOKUP(E700,[1]data!$A$3:$A$5,[1]data!$B$3:$B$5))</f>
        <v/>
      </c>
      <c r="E700" s="42"/>
      <c r="F700" s="50"/>
      <c r="G700" s="50"/>
      <c r="H700" s="50"/>
      <c r="I700" s="38"/>
      <c r="J700" s="39"/>
      <c r="K700" s="40"/>
      <c r="L700" s="41"/>
    </row>
    <row r="701" spans="1:12" s="11" customFormat="1" ht="18">
      <c r="A701" s="22" t="str">
        <f>+IF(E701=1,SUBTOTAL(9,G$7:G701)-SUBTOTAL(9,F$7:F701)+$A$5,"")</f>
        <v/>
      </c>
      <c r="B701" s="33" t="str">
        <f>+IF(E701=2,SUBTOTAL(9,G$7:G701)-SUBTOTAL(9,F$7:F701)+$B$5,"")</f>
        <v/>
      </c>
      <c r="C701" s="34" t="str">
        <f>+IF(E701=3,SUBTOTAL(9,G$7:G703)-SUBTOTAL(9,F$7:F703)+$C$5,"")</f>
        <v/>
      </c>
      <c r="D701" s="35" t="str">
        <f>IF(E701="","",LOOKUP(E701,[1]data!$A$3:$A$5,[1]data!$B$3:$B$5))</f>
        <v/>
      </c>
      <c r="E701" s="42"/>
      <c r="F701" s="50"/>
      <c r="G701" s="50"/>
      <c r="H701" s="50"/>
      <c r="I701" s="38"/>
      <c r="J701" s="39"/>
      <c r="K701" s="40"/>
      <c r="L701" s="41"/>
    </row>
    <row r="702" spans="1:12" s="11" customFormat="1" ht="18">
      <c r="A702" s="22" t="str">
        <f>+IF(E702=1,SUBTOTAL(9,G$7:G702)-SUBTOTAL(9,F$7:F702)+$A$5,"")</f>
        <v/>
      </c>
      <c r="B702" s="33" t="str">
        <f>+IF(E702=2,SUBTOTAL(9,G$7:G702)-SUBTOTAL(9,F$7:F702)+$B$5,"")</f>
        <v/>
      </c>
      <c r="C702" s="34" t="str">
        <f>+IF(E702=3,SUBTOTAL(9,G$7:G704)-SUBTOTAL(9,F$7:F704)+$C$5,"")</f>
        <v/>
      </c>
      <c r="D702" s="35" t="str">
        <f>IF(E702="","",LOOKUP(E702,[1]data!$A$3:$A$5,[1]data!$B$3:$B$5))</f>
        <v/>
      </c>
      <c r="E702" s="42"/>
      <c r="F702" s="50"/>
      <c r="G702" s="50"/>
      <c r="H702" s="50"/>
      <c r="I702" s="38"/>
      <c r="J702" s="39"/>
      <c r="K702" s="40"/>
      <c r="L702" s="41"/>
    </row>
    <row r="703" spans="1:12" s="11" customFormat="1" ht="18">
      <c r="A703" s="22" t="str">
        <f>+IF(E703=1,SUBTOTAL(9,G$7:G703)-SUBTOTAL(9,F$7:F703)+$A$5,"")</f>
        <v/>
      </c>
      <c r="B703" s="33" t="str">
        <f>+IF(E703=2,SUBTOTAL(9,G$7:G703)-SUBTOTAL(9,F$7:F703)+$B$5,"")</f>
        <v/>
      </c>
      <c r="C703" s="34" t="str">
        <f>+IF(E703=3,SUBTOTAL(9,G$7:G705)-SUBTOTAL(9,F$7:F705)+$C$5,"")</f>
        <v/>
      </c>
      <c r="D703" s="35" t="str">
        <f>IF(E703="","",LOOKUP(E703,[1]data!$A$3:$A$5,[1]data!$B$3:$B$5))</f>
        <v/>
      </c>
      <c r="E703" s="42"/>
      <c r="F703" s="50"/>
      <c r="G703" s="50"/>
      <c r="H703" s="50"/>
      <c r="I703" s="38"/>
      <c r="J703" s="39"/>
      <c r="K703" s="40"/>
      <c r="L703" s="41"/>
    </row>
    <row r="704" spans="1:12" s="11" customFormat="1" ht="18">
      <c r="A704" s="22" t="str">
        <f>+IF(E704=1,SUBTOTAL(9,G$7:G704)-SUBTOTAL(9,F$7:F704)+$A$5,"")</f>
        <v/>
      </c>
      <c r="B704" s="33" t="str">
        <f>+IF(E704=2,SUBTOTAL(9,G$7:G704)-SUBTOTAL(9,F$7:F704)+$B$5,"")</f>
        <v/>
      </c>
      <c r="C704" s="34" t="str">
        <f>+IF(E704=3,SUBTOTAL(9,G$7:G706)-SUBTOTAL(9,F$7:F706)+$C$5,"")</f>
        <v/>
      </c>
      <c r="D704" s="35" t="str">
        <f>IF(E704="","",LOOKUP(E704,[1]data!$A$3:$A$5,[1]data!$B$3:$B$5))</f>
        <v/>
      </c>
      <c r="E704" s="42"/>
      <c r="F704" s="50"/>
      <c r="G704" s="50"/>
      <c r="H704" s="50"/>
      <c r="I704" s="38"/>
      <c r="J704" s="39"/>
      <c r="K704" s="40"/>
      <c r="L704" s="41"/>
    </row>
    <row r="705" spans="1:12" s="11" customFormat="1" ht="18">
      <c r="A705" s="22" t="str">
        <f>+IF(E705=1,SUBTOTAL(9,G$7:G705)-SUBTOTAL(9,F$7:F705)+$A$5,"")</f>
        <v/>
      </c>
      <c r="B705" s="33" t="str">
        <f>+IF(E705=2,SUBTOTAL(9,G$7:G705)-SUBTOTAL(9,F$7:F705)+$B$5,"")</f>
        <v/>
      </c>
      <c r="C705" s="34" t="str">
        <f>+IF(E705=3,SUBTOTAL(9,G$7:G707)-SUBTOTAL(9,F$7:F707)+$C$5,"")</f>
        <v/>
      </c>
      <c r="D705" s="35" t="str">
        <f>IF(E705="","",LOOKUP(E705,[1]data!$A$3:$A$5,[1]data!$B$3:$B$5))</f>
        <v/>
      </c>
      <c r="E705" s="42"/>
      <c r="F705" s="50"/>
      <c r="G705" s="50"/>
      <c r="H705" s="50"/>
      <c r="I705" s="38"/>
      <c r="J705" s="39"/>
      <c r="K705" s="40"/>
      <c r="L705" s="41"/>
    </row>
    <row r="706" spans="1:12" s="11" customFormat="1" ht="18">
      <c r="A706" s="22" t="str">
        <f>+IF(E706=1,SUBTOTAL(9,G$7:G706)-SUBTOTAL(9,F$7:F706)+$A$5,"")</f>
        <v/>
      </c>
      <c r="B706" s="33" t="str">
        <f>+IF(E706=2,SUBTOTAL(9,G$7:G706)-SUBTOTAL(9,F$7:F706)+$B$5,"")</f>
        <v/>
      </c>
      <c r="C706" s="34" t="str">
        <f>+IF(E706=3,SUBTOTAL(9,G$7:G708)-SUBTOTAL(9,F$7:F708)+$C$5,"")</f>
        <v/>
      </c>
      <c r="D706" s="35" t="str">
        <f>IF(E706="","",LOOKUP(E706,[1]data!$A$3:$A$5,[1]data!$B$3:$B$5))</f>
        <v/>
      </c>
      <c r="E706" s="42"/>
      <c r="F706" s="50"/>
      <c r="G706" s="50"/>
      <c r="H706" s="50"/>
      <c r="I706" s="38"/>
      <c r="J706" s="39"/>
      <c r="K706" s="40"/>
      <c r="L706" s="41"/>
    </row>
    <row r="707" spans="1:12" s="11" customFormat="1" ht="18">
      <c r="A707" s="22" t="str">
        <f>+IF(E707=1,SUBTOTAL(9,G$7:G707)-SUBTOTAL(9,F$7:F707)+$A$5,"")</f>
        <v/>
      </c>
      <c r="B707" s="33" t="str">
        <f>+IF(E707=2,SUBTOTAL(9,G$7:G707)-SUBTOTAL(9,F$7:F707)+$B$5,"")</f>
        <v/>
      </c>
      <c r="C707" s="34" t="str">
        <f>+IF(E707=3,SUBTOTAL(9,G$7:G709)-SUBTOTAL(9,F$7:F709)+$C$5,"")</f>
        <v/>
      </c>
      <c r="D707" s="35" t="str">
        <f>IF(E707="","",LOOKUP(E707,[1]data!$A$3:$A$5,[1]data!$B$3:$B$5))</f>
        <v/>
      </c>
      <c r="E707" s="42"/>
      <c r="F707" s="50"/>
      <c r="G707" s="50"/>
      <c r="H707" s="50"/>
      <c r="I707" s="38"/>
      <c r="J707" s="39"/>
      <c r="K707" s="40"/>
      <c r="L707" s="41"/>
    </row>
    <row r="708" spans="1:12" s="11" customFormat="1" ht="18">
      <c r="A708" s="22" t="str">
        <f>+IF(E708=1,SUBTOTAL(9,G$7:G708)-SUBTOTAL(9,F$7:F708)+$A$5,"")</f>
        <v/>
      </c>
      <c r="B708" s="33" t="str">
        <f>+IF(E708=2,SUBTOTAL(9,G$7:G708)-SUBTOTAL(9,F$7:F708)+$B$5,"")</f>
        <v/>
      </c>
      <c r="C708" s="34" t="str">
        <f>+IF(E708=3,SUBTOTAL(9,G$7:G710)-SUBTOTAL(9,F$7:F710)+$C$5,"")</f>
        <v/>
      </c>
      <c r="D708" s="35" t="str">
        <f>IF(E708="","",LOOKUP(E708,[1]data!$A$3:$A$5,[1]data!$B$3:$B$5))</f>
        <v/>
      </c>
      <c r="E708" s="42"/>
      <c r="F708" s="50"/>
      <c r="G708" s="50"/>
      <c r="H708" s="50"/>
      <c r="I708" s="38"/>
      <c r="J708" s="39"/>
      <c r="K708" s="40"/>
      <c r="L708" s="41"/>
    </row>
    <row r="709" spans="1:12" s="11" customFormat="1" ht="18">
      <c r="A709" s="22" t="str">
        <f>+IF(E709=1,SUBTOTAL(9,G$7:G709)-SUBTOTAL(9,F$7:F709)+$A$5,"")</f>
        <v/>
      </c>
      <c r="B709" s="33" t="str">
        <f>+IF(E709=2,SUBTOTAL(9,G$7:G709)-SUBTOTAL(9,F$7:F709)+$B$5,"")</f>
        <v/>
      </c>
      <c r="C709" s="34" t="str">
        <f>+IF(E709=3,SUBTOTAL(9,G$7:G711)-SUBTOTAL(9,F$7:F711)+$C$5,"")</f>
        <v/>
      </c>
      <c r="D709" s="35" t="str">
        <f>IF(E709="","",LOOKUP(E709,[1]data!$A$3:$A$5,[1]data!$B$3:$B$5))</f>
        <v/>
      </c>
      <c r="E709" s="42"/>
      <c r="F709" s="50"/>
      <c r="G709" s="50"/>
      <c r="H709" s="50"/>
      <c r="I709" s="38"/>
      <c r="J709" s="39"/>
      <c r="K709" s="40"/>
      <c r="L709" s="41"/>
    </row>
    <row r="710" spans="1:12" s="11" customFormat="1" ht="18">
      <c r="A710" s="22" t="str">
        <f>+IF(E710=1,SUBTOTAL(9,G$7:G710)-SUBTOTAL(9,F$7:F710)+$A$5,"")</f>
        <v/>
      </c>
      <c r="B710" s="33" t="str">
        <f>+IF(E710=2,SUBTOTAL(9,G$7:G710)-SUBTOTAL(9,F$7:F710)+$B$5,"")</f>
        <v/>
      </c>
      <c r="C710" s="34" t="str">
        <f>+IF(E710=3,SUBTOTAL(9,G$7:G712)-SUBTOTAL(9,F$7:F712)+$C$5,"")</f>
        <v/>
      </c>
      <c r="D710" s="35" t="str">
        <f>IF(E710="","",LOOKUP(E710,[1]data!$A$3:$A$5,[1]data!$B$3:$B$5))</f>
        <v/>
      </c>
      <c r="E710" s="42"/>
      <c r="F710" s="50"/>
      <c r="G710" s="50"/>
      <c r="H710" s="50"/>
      <c r="I710" s="38"/>
      <c r="J710" s="39"/>
      <c r="K710" s="40"/>
      <c r="L710" s="41"/>
    </row>
    <row r="711" spans="1:12" s="11" customFormat="1" ht="18">
      <c r="A711" s="22" t="str">
        <f>+IF(E711=1,SUBTOTAL(9,G$7:G711)-SUBTOTAL(9,F$7:F711)+$A$5,"")</f>
        <v/>
      </c>
      <c r="B711" s="33" t="str">
        <f>+IF(E711=2,SUBTOTAL(9,G$7:G711)-SUBTOTAL(9,F$7:F711)+$B$5,"")</f>
        <v/>
      </c>
      <c r="C711" s="34" t="str">
        <f>+IF(E711=3,SUBTOTAL(9,G$7:G713)-SUBTOTAL(9,F$7:F713)+$C$5,"")</f>
        <v/>
      </c>
      <c r="D711" s="35" t="str">
        <f>IF(E711="","",LOOKUP(E711,[1]data!$A$3:$A$5,[1]data!$B$3:$B$5))</f>
        <v/>
      </c>
      <c r="E711" s="42"/>
      <c r="F711" s="50"/>
      <c r="G711" s="50"/>
      <c r="H711" s="50"/>
      <c r="I711" s="38"/>
      <c r="J711" s="39"/>
      <c r="K711" s="40"/>
      <c r="L711" s="41"/>
    </row>
    <row r="712" spans="1:12" s="11" customFormat="1" ht="18">
      <c r="A712" s="22" t="str">
        <f>+IF(E712=1,SUBTOTAL(9,G$7:G712)-SUBTOTAL(9,F$7:F712)+$A$5,"")</f>
        <v/>
      </c>
      <c r="B712" s="33" t="str">
        <f>+IF(E712=2,SUBTOTAL(9,G$7:G712)-SUBTOTAL(9,F$7:F712)+$B$5,"")</f>
        <v/>
      </c>
      <c r="C712" s="34" t="str">
        <f>+IF(E712=3,SUBTOTAL(9,G$7:G714)-SUBTOTAL(9,F$7:F714)+$C$5,"")</f>
        <v/>
      </c>
      <c r="D712" s="35" t="str">
        <f>IF(E712="","",LOOKUP(E712,[1]data!$A$3:$A$5,[1]data!$B$3:$B$5))</f>
        <v/>
      </c>
      <c r="E712" s="42"/>
      <c r="F712" s="50"/>
      <c r="G712" s="50"/>
      <c r="H712" s="50"/>
      <c r="I712" s="38"/>
      <c r="J712" s="39"/>
      <c r="K712" s="40"/>
      <c r="L712" s="41"/>
    </row>
    <row r="713" spans="1:12" s="11" customFormat="1" ht="18">
      <c r="A713" s="22" t="str">
        <f>+IF(E713=1,SUBTOTAL(9,G$7:G713)-SUBTOTAL(9,F$7:F713)+$A$5,"")</f>
        <v/>
      </c>
      <c r="B713" s="33" t="str">
        <f>+IF(E713=2,SUBTOTAL(9,G$7:G713)-SUBTOTAL(9,F$7:F713)+$B$5,"")</f>
        <v/>
      </c>
      <c r="C713" s="34" t="str">
        <f>+IF(E713=3,SUBTOTAL(9,G$7:G715)-SUBTOTAL(9,F$7:F715)+$C$5,"")</f>
        <v/>
      </c>
      <c r="D713" s="35" t="str">
        <f>IF(E713="","",LOOKUP(E713,[1]data!$A$3:$A$5,[1]data!$B$3:$B$5))</f>
        <v/>
      </c>
      <c r="E713" s="42"/>
      <c r="F713" s="50"/>
      <c r="G713" s="50"/>
      <c r="H713" s="50"/>
      <c r="I713" s="38"/>
      <c r="J713" s="39"/>
      <c r="K713" s="40"/>
      <c r="L713" s="41"/>
    </row>
    <row r="714" spans="1:12" s="11" customFormat="1" ht="18">
      <c r="A714" s="22" t="str">
        <f>+IF(E714=1,SUBTOTAL(9,G$7:G714)-SUBTOTAL(9,F$7:F714)+$A$5,"")</f>
        <v/>
      </c>
      <c r="B714" s="33" t="str">
        <f>+IF(E714=2,SUBTOTAL(9,G$7:G714)-SUBTOTAL(9,F$7:F714)+$B$5,"")</f>
        <v/>
      </c>
      <c r="C714" s="34" t="str">
        <f>+IF(E714=3,SUBTOTAL(9,G$7:G716)-SUBTOTAL(9,F$7:F716)+$C$5,"")</f>
        <v/>
      </c>
      <c r="D714" s="35" t="str">
        <f>IF(E714="","",LOOKUP(E714,[1]data!$A$3:$A$5,[1]data!$B$3:$B$5))</f>
        <v/>
      </c>
      <c r="E714" s="42"/>
      <c r="F714" s="50"/>
      <c r="G714" s="50"/>
      <c r="H714" s="50"/>
      <c r="I714" s="38"/>
      <c r="J714" s="39"/>
      <c r="K714" s="40"/>
      <c r="L714" s="41"/>
    </row>
    <row r="715" spans="1:12" s="11" customFormat="1" ht="18">
      <c r="A715" s="22" t="str">
        <f>+IF(E715=1,SUBTOTAL(9,G$7:G715)-SUBTOTAL(9,F$7:F715)+$A$5,"")</f>
        <v/>
      </c>
      <c r="B715" s="33" t="str">
        <f>+IF(E715=2,SUBTOTAL(9,G$7:G715)-SUBTOTAL(9,F$7:F715)+$B$5,"")</f>
        <v/>
      </c>
      <c r="C715" s="34" t="str">
        <f>+IF(E715=3,SUBTOTAL(9,G$7:G717)-SUBTOTAL(9,F$7:F717)+$C$5,"")</f>
        <v/>
      </c>
      <c r="D715" s="35" t="str">
        <f>IF(E715="","",LOOKUP(E715,[1]data!$A$3:$A$5,[1]data!$B$3:$B$5))</f>
        <v/>
      </c>
      <c r="E715" s="42"/>
      <c r="F715" s="50"/>
      <c r="G715" s="50"/>
      <c r="H715" s="50"/>
      <c r="I715" s="38"/>
      <c r="J715" s="39"/>
      <c r="K715" s="40"/>
      <c r="L715" s="41"/>
    </row>
    <row r="716" spans="1:12" s="11" customFormat="1" ht="18">
      <c r="A716" s="22" t="str">
        <f>+IF(E716=1,SUBTOTAL(9,G$7:G716)-SUBTOTAL(9,F$7:F716)+$A$5,"")</f>
        <v/>
      </c>
      <c r="B716" s="33" t="str">
        <f>+IF(E716=2,SUBTOTAL(9,G$7:G716)-SUBTOTAL(9,F$7:F716)+$B$5,"")</f>
        <v/>
      </c>
      <c r="C716" s="34" t="str">
        <f>+IF(E716=3,SUBTOTAL(9,G$7:G718)-SUBTOTAL(9,F$7:F718)+$C$5,"")</f>
        <v/>
      </c>
      <c r="D716" s="35" t="str">
        <f>IF(E716="","",LOOKUP(E716,[1]data!$A$3:$A$5,[1]data!$B$3:$B$5))</f>
        <v/>
      </c>
      <c r="E716" s="42"/>
      <c r="F716" s="50"/>
      <c r="G716" s="50"/>
      <c r="H716" s="50"/>
      <c r="I716" s="38"/>
      <c r="J716" s="39"/>
      <c r="K716" s="40"/>
      <c r="L716" s="41"/>
    </row>
    <row r="717" spans="1:12" s="11" customFormat="1" ht="18">
      <c r="A717" s="22" t="str">
        <f>+IF(E717=1,SUBTOTAL(9,G$7:G717)-SUBTOTAL(9,F$7:F717)+$A$5,"")</f>
        <v/>
      </c>
      <c r="B717" s="33" t="str">
        <f>+IF(E717=2,SUBTOTAL(9,G$7:G717)-SUBTOTAL(9,F$7:F717)+$B$5,"")</f>
        <v/>
      </c>
      <c r="C717" s="34" t="str">
        <f>+IF(E717=3,SUBTOTAL(9,G$7:G719)-SUBTOTAL(9,F$7:F719)+$C$5,"")</f>
        <v/>
      </c>
      <c r="D717" s="35" t="str">
        <f>IF(E717="","",LOOKUP(E717,[1]data!$A$3:$A$5,[1]data!$B$3:$B$5))</f>
        <v/>
      </c>
      <c r="E717" s="42"/>
      <c r="F717" s="50"/>
      <c r="G717" s="50"/>
      <c r="H717" s="50"/>
      <c r="I717" s="38"/>
      <c r="J717" s="39"/>
      <c r="K717" s="40"/>
      <c r="L717" s="41"/>
    </row>
    <row r="718" spans="1:12" s="11" customFormat="1" ht="18">
      <c r="A718" s="22" t="str">
        <f>+IF(E718=1,SUBTOTAL(9,G$7:G718)-SUBTOTAL(9,F$7:F718)+$A$5,"")</f>
        <v/>
      </c>
      <c r="B718" s="33" t="str">
        <f>+IF(E718=2,SUBTOTAL(9,G$7:G718)-SUBTOTAL(9,F$7:F718)+$B$5,"")</f>
        <v/>
      </c>
      <c r="C718" s="34" t="str">
        <f>+IF(E718=3,SUBTOTAL(9,G$7:G720)-SUBTOTAL(9,F$7:F720)+$C$5,"")</f>
        <v/>
      </c>
      <c r="D718" s="35" t="str">
        <f>IF(E718="","",LOOKUP(E718,[1]data!$A$3:$A$5,[1]data!$B$3:$B$5))</f>
        <v/>
      </c>
      <c r="E718" s="42"/>
      <c r="F718" s="50"/>
      <c r="G718" s="50"/>
      <c r="H718" s="50"/>
      <c r="I718" s="38"/>
      <c r="J718" s="39"/>
      <c r="K718" s="40"/>
      <c r="L718" s="41"/>
    </row>
    <row r="719" spans="1:12" s="11" customFormat="1" ht="18">
      <c r="A719" s="22" t="str">
        <f>+IF(E719=1,SUBTOTAL(9,G$7:G719)-SUBTOTAL(9,F$7:F719)+$A$5,"")</f>
        <v/>
      </c>
      <c r="B719" s="33" t="str">
        <f>+IF(E719=2,SUBTOTAL(9,G$7:G719)-SUBTOTAL(9,F$7:F719)+$B$5,"")</f>
        <v/>
      </c>
      <c r="C719" s="34" t="str">
        <f>+IF(E719=3,SUBTOTAL(9,G$7:G721)-SUBTOTAL(9,F$7:F721)+$C$5,"")</f>
        <v/>
      </c>
      <c r="D719" s="35" t="str">
        <f>IF(E719="","",LOOKUP(E719,[1]data!$A$3:$A$5,[1]data!$B$3:$B$5))</f>
        <v/>
      </c>
      <c r="E719" s="42"/>
      <c r="F719" s="50"/>
      <c r="G719" s="50"/>
      <c r="H719" s="50"/>
      <c r="I719" s="38"/>
      <c r="J719" s="39"/>
      <c r="K719" s="40"/>
      <c r="L719" s="41"/>
    </row>
    <row r="720" spans="1:12" s="11" customFormat="1" ht="18">
      <c r="A720" s="22" t="str">
        <f>+IF(E720=1,SUBTOTAL(9,G$7:G720)-SUBTOTAL(9,F$7:F720)+$A$5,"")</f>
        <v/>
      </c>
      <c r="B720" s="33" t="str">
        <f>+IF(E720=2,SUBTOTAL(9,G$7:G720)-SUBTOTAL(9,F$7:F720)+$B$5,"")</f>
        <v/>
      </c>
      <c r="C720" s="34" t="str">
        <f>+IF(E720=3,SUBTOTAL(9,G$7:G722)-SUBTOTAL(9,F$7:F722)+$C$5,"")</f>
        <v/>
      </c>
      <c r="D720" s="35" t="str">
        <f>IF(E720="","",LOOKUP(E720,[1]data!$A$3:$A$5,[1]data!$B$3:$B$5))</f>
        <v/>
      </c>
      <c r="E720" s="42"/>
      <c r="F720" s="50"/>
      <c r="G720" s="50"/>
      <c r="H720" s="50"/>
      <c r="I720" s="38"/>
      <c r="J720" s="39"/>
      <c r="K720" s="40"/>
      <c r="L720" s="41"/>
    </row>
    <row r="721" spans="1:12" s="11" customFormat="1" ht="18">
      <c r="A721" s="22" t="str">
        <f>+IF(E721=1,SUBTOTAL(9,G$7:G721)-SUBTOTAL(9,F$7:F721)+$A$5,"")</f>
        <v/>
      </c>
      <c r="B721" s="33" t="str">
        <f>+IF(E721=2,SUBTOTAL(9,G$7:G721)-SUBTOTAL(9,F$7:F721)+$B$5,"")</f>
        <v/>
      </c>
      <c r="C721" s="34" t="str">
        <f>+IF(E721=3,SUBTOTAL(9,G$7:G723)-SUBTOTAL(9,F$7:F723)+$C$5,"")</f>
        <v/>
      </c>
      <c r="D721" s="35" t="str">
        <f>IF(E721="","",LOOKUP(E721,[1]data!$A$3:$A$5,[1]data!$B$3:$B$5))</f>
        <v/>
      </c>
      <c r="E721" s="42"/>
      <c r="F721" s="50"/>
      <c r="G721" s="50"/>
      <c r="H721" s="50"/>
      <c r="I721" s="38"/>
      <c r="J721" s="39"/>
      <c r="K721" s="40"/>
      <c r="L721" s="41"/>
    </row>
    <row r="722" spans="1:12" s="11" customFormat="1" ht="18">
      <c r="A722" s="22" t="str">
        <f>+IF(E722=1,SUBTOTAL(9,G$7:G722)-SUBTOTAL(9,F$7:F722)+$A$5,"")</f>
        <v/>
      </c>
      <c r="B722" s="33" t="str">
        <f>+IF(E722=2,SUBTOTAL(9,G$7:G722)-SUBTOTAL(9,F$7:F722)+$B$5,"")</f>
        <v/>
      </c>
      <c r="C722" s="34" t="str">
        <f>+IF(E722=3,SUBTOTAL(9,G$7:G724)-SUBTOTAL(9,F$7:F724)+$C$5,"")</f>
        <v/>
      </c>
      <c r="D722" s="35" t="str">
        <f>IF(E722="","",LOOKUP(E722,[1]data!$A$3:$A$5,[1]data!$B$3:$B$5))</f>
        <v/>
      </c>
      <c r="E722" s="42"/>
      <c r="F722" s="50"/>
      <c r="G722" s="50"/>
      <c r="H722" s="50"/>
      <c r="I722" s="38"/>
      <c r="J722" s="39"/>
      <c r="K722" s="40"/>
      <c r="L722" s="41"/>
    </row>
    <row r="723" spans="1:12" s="11" customFormat="1" ht="18">
      <c r="A723" s="22" t="str">
        <f>+IF(E723=1,SUBTOTAL(9,G$7:G723)-SUBTOTAL(9,F$7:F723)+$A$5,"")</f>
        <v/>
      </c>
      <c r="B723" s="33" t="str">
        <f>+IF(E723=2,SUBTOTAL(9,G$7:G723)-SUBTOTAL(9,F$7:F723)+$B$5,"")</f>
        <v/>
      </c>
      <c r="C723" s="34" t="str">
        <f>+IF(E723=3,SUBTOTAL(9,G$7:G725)-SUBTOTAL(9,F$7:F725)+$C$5,"")</f>
        <v/>
      </c>
      <c r="D723" s="35" t="str">
        <f>IF(E723="","",LOOKUP(E723,[1]data!$A$3:$A$5,[1]data!$B$3:$B$5))</f>
        <v/>
      </c>
      <c r="E723" s="42"/>
      <c r="F723" s="50"/>
      <c r="G723" s="50"/>
      <c r="H723" s="50"/>
      <c r="I723" s="38"/>
      <c r="J723" s="39"/>
      <c r="K723" s="40"/>
      <c r="L723" s="41"/>
    </row>
    <row r="724" spans="1:12" s="11" customFormat="1" ht="18">
      <c r="A724" s="22" t="str">
        <f>+IF(E724=1,SUBTOTAL(9,G$7:G724)-SUBTOTAL(9,F$7:F724)+$A$5,"")</f>
        <v/>
      </c>
      <c r="B724" s="33" t="str">
        <f>+IF(E724=2,SUBTOTAL(9,G$7:G724)-SUBTOTAL(9,F$7:F724)+$B$5,"")</f>
        <v/>
      </c>
      <c r="C724" s="34" t="str">
        <f>+IF(E724=3,SUBTOTAL(9,G$7:G726)-SUBTOTAL(9,F$7:F726)+$C$5,"")</f>
        <v/>
      </c>
      <c r="D724" s="35" t="str">
        <f>IF(E724="","",LOOKUP(E724,[1]data!$A$3:$A$5,[1]data!$B$3:$B$5))</f>
        <v/>
      </c>
      <c r="E724" s="42"/>
      <c r="F724" s="50"/>
      <c r="G724" s="50"/>
      <c r="H724" s="50"/>
      <c r="I724" s="38"/>
      <c r="J724" s="39"/>
      <c r="K724" s="40"/>
      <c r="L724" s="41"/>
    </row>
    <row r="725" spans="1:12" s="11" customFormat="1" ht="18">
      <c r="A725" s="22" t="str">
        <f>+IF(E725=1,SUBTOTAL(9,G$7:G725)-SUBTOTAL(9,F$7:F725)+$A$5,"")</f>
        <v/>
      </c>
      <c r="B725" s="33" t="str">
        <f>+IF(E725=2,SUBTOTAL(9,G$7:G725)-SUBTOTAL(9,F$7:F725)+$B$5,"")</f>
        <v/>
      </c>
      <c r="C725" s="34" t="str">
        <f>+IF(E725=3,SUBTOTAL(9,G$7:G727)-SUBTOTAL(9,F$7:F727)+$C$5,"")</f>
        <v/>
      </c>
      <c r="D725" s="35" t="str">
        <f>IF(E725="","",LOOKUP(E725,[1]data!$A$3:$A$5,[1]data!$B$3:$B$5))</f>
        <v/>
      </c>
      <c r="E725" s="42"/>
      <c r="F725" s="50"/>
      <c r="G725" s="50"/>
      <c r="H725" s="50"/>
      <c r="I725" s="38"/>
      <c r="J725" s="39"/>
      <c r="K725" s="40"/>
      <c r="L725" s="41"/>
    </row>
    <row r="726" spans="1:12" s="11" customFormat="1" ht="18">
      <c r="A726" s="22" t="str">
        <f>+IF(E726=1,SUBTOTAL(9,G$7:G726)-SUBTOTAL(9,F$7:F726)+$A$5,"")</f>
        <v/>
      </c>
      <c r="B726" s="33" t="str">
        <f>+IF(E726=2,SUBTOTAL(9,G$7:G726)-SUBTOTAL(9,F$7:F726)+$B$5,"")</f>
        <v/>
      </c>
      <c r="C726" s="34" t="str">
        <f>+IF(E726=3,SUBTOTAL(9,G$7:G728)-SUBTOTAL(9,F$7:F728)+$C$5,"")</f>
        <v/>
      </c>
      <c r="D726" s="35" t="str">
        <f>IF(E726="","",LOOKUP(E726,[1]data!$A$3:$A$5,[1]data!$B$3:$B$5))</f>
        <v/>
      </c>
      <c r="E726" s="42"/>
      <c r="F726" s="50"/>
      <c r="G726" s="50"/>
      <c r="H726" s="50"/>
      <c r="I726" s="38"/>
      <c r="J726" s="39"/>
      <c r="K726" s="40"/>
      <c r="L726" s="41"/>
    </row>
    <row r="727" spans="1:12" s="11" customFormat="1" ht="18">
      <c r="A727" s="22" t="str">
        <f>+IF(E727=1,SUBTOTAL(9,G$7:G727)-SUBTOTAL(9,F$7:F727)+$A$5,"")</f>
        <v/>
      </c>
      <c r="B727" s="33" t="str">
        <f>+IF(E727=2,SUBTOTAL(9,G$7:G727)-SUBTOTAL(9,F$7:F727)+$B$5,"")</f>
        <v/>
      </c>
      <c r="C727" s="34" t="str">
        <f>+IF(E727=3,SUBTOTAL(9,G$7:G729)-SUBTOTAL(9,F$7:F729)+$C$5,"")</f>
        <v/>
      </c>
      <c r="D727" s="35" t="str">
        <f>IF(E727="","",LOOKUP(E727,[1]data!$A$3:$A$5,[1]data!$B$3:$B$5))</f>
        <v/>
      </c>
      <c r="E727" s="42"/>
      <c r="F727" s="50"/>
      <c r="G727" s="50"/>
      <c r="H727" s="50"/>
      <c r="I727" s="38"/>
      <c r="J727" s="39"/>
      <c r="K727" s="40"/>
      <c r="L727" s="41"/>
    </row>
    <row r="728" spans="1:12" s="11" customFormat="1" ht="18">
      <c r="A728" s="22" t="str">
        <f>+IF(E728=1,SUBTOTAL(9,G$7:G728)-SUBTOTAL(9,F$7:F728)+$A$5,"")</f>
        <v/>
      </c>
      <c r="B728" s="33" t="str">
        <f>+IF(E728=2,SUBTOTAL(9,G$7:G728)-SUBTOTAL(9,F$7:F728)+$B$5,"")</f>
        <v/>
      </c>
      <c r="C728" s="34" t="str">
        <f>+IF(E728=3,SUBTOTAL(9,G$7:G730)-SUBTOTAL(9,F$7:F730)+$C$5,"")</f>
        <v/>
      </c>
      <c r="D728" s="35" t="str">
        <f>IF(E728="","",LOOKUP(E728,[1]data!$A$3:$A$5,[1]data!$B$3:$B$5))</f>
        <v/>
      </c>
      <c r="E728" s="42"/>
      <c r="F728" s="50"/>
      <c r="G728" s="50"/>
      <c r="H728" s="50"/>
      <c r="I728" s="38"/>
      <c r="J728" s="39"/>
      <c r="K728" s="40"/>
      <c r="L728" s="41"/>
    </row>
    <row r="729" spans="1:12" s="11" customFormat="1" ht="18">
      <c r="A729" s="22" t="str">
        <f>+IF(E729=1,SUBTOTAL(9,G$7:G729)-SUBTOTAL(9,F$7:F729)+$A$5,"")</f>
        <v/>
      </c>
      <c r="B729" s="33" t="str">
        <f>+IF(E729=2,SUBTOTAL(9,G$7:G729)-SUBTOTAL(9,F$7:F729)+$B$5,"")</f>
        <v/>
      </c>
      <c r="C729" s="34" t="str">
        <f>+IF(E729=3,SUBTOTAL(9,G$7:G731)-SUBTOTAL(9,F$7:F731)+$C$5,"")</f>
        <v/>
      </c>
      <c r="D729" s="35" t="str">
        <f>IF(E729="","",LOOKUP(E729,[1]data!$A$3:$A$5,[1]data!$B$3:$B$5))</f>
        <v/>
      </c>
      <c r="E729" s="42"/>
      <c r="F729" s="50"/>
      <c r="G729" s="50"/>
      <c r="H729" s="50"/>
      <c r="I729" s="38"/>
      <c r="J729" s="39"/>
      <c r="K729" s="40"/>
      <c r="L729" s="41"/>
    </row>
    <row r="730" spans="1:12" s="11" customFormat="1" ht="18">
      <c r="A730" s="22" t="str">
        <f>+IF(E730=1,SUBTOTAL(9,G$7:G730)-SUBTOTAL(9,F$7:F730)+$A$5,"")</f>
        <v/>
      </c>
      <c r="B730" s="33" t="str">
        <f>+IF(E730=2,SUBTOTAL(9,G$7:G730)-SUBTOTAL(9,F$7:F730)+$B$5,"")</f>
        <v/>
      </c>
      <c r="C730" s="34" t="str">
        <f>+IF(E730=3,SUBTOTAL(9,G$7:G732)-SUBTOTAL(9,F$7:F732)+$C$5,"")</f>
        <v/>
      </c>
      <c r="D730" s="35" t="str">
        <f>IF(E730="","",LOOKUP(E730,[1]data!$A$3:$A$5,[1]data!$B$3:$B$5))</f>
        <v/>
      </c>
      <c r="E730" s="42"/>
      <c r="F730" s="50"/>
      <c r="G730" s="50"/>
      <c r="H730" s="50"/>
      <c r="I730" s="38"/>
      <c r="J730" s="39"/>
      <c r="K730" s="40"/>
      <c r="L730" s="41"/>
    </row>
    <row r="731" spans="1:12" s="11" customFormat="1" ht="18">
      <c r="A731" s="22" t="str">
        <f>+IF(E731=1,SUBTOTAL(9,G$7:G731)-SUBTOTAL(9,F$7:F731)+$A$5,"")</f>
        <v/>
      </c>
      <c r="B731" s="33" t="str">
        <f>+IF(E731=2,SUBTOTAL(9,G$7:G731)-SUBTOTAL(9,F$7:F731)+$B$5,"")</f>
        <v/>
      </c>
      <c r="C731" s="34" t="str">
        <f>+IF(E731=3,SUBTOTAL(9,G$7:G733)-SUBTOTAL(9,F$7:F733)+$C$5,"")</f>
        <v/>
      </c>
      <c r="D731" s="35" t="str">
        <f>IF(E731="","",LOOKUP(E731,[1]data!$A$3:$A$5,[1]data!$B$3:$B$5))</f>
        <v/>
      </c>
      <c r="E731" s="42"/>
      <c r="F731" s="50"/>
      <c r="G731" s="50"/>
      <c r="H731" s="50"/>
      <c r="I731" s="38"/>
      <c r="J731" s="39"/>
      <c r="K731" s="40"/>
      <c r="L731" s="41"/>
    </row>
    <row r="732" spans="1:12" s="11" customFormat="1" ht="18">
      <c r="A732" s="22" t="str">
        <f>+IF(E732=1,SUBTOTAL(9,G$7:G732)-SUBTOTAL(9,F$7:F732)+$A$5,"")</f>
        <v/>
      </c>
      <c r="B732" s="33" t="str">
        <f>+IF(E732=2,SUBTOTAL(9,G$7:G732)-SUBTOTAL(9,F$7:F732)+$B$5,"")</f>
        <v/>
      </c>
      <c r="C732" s="34" t="str">
        <f>+IF(E732=3,SUBTOTAL(9,G$7:G734)-SUBTOTAL(9,F$7:F734)+$C$5,"")</f>
        <v/>
      </c>
      <c r="D732" s="35" t="str">
        <f>IF(E732="","",LOOKUP(E732,[1]data!$A$3:$A$5,[1]data!$B$3:$B$5))</f>
        <v/>
      </c>
      <c r="E732" s="42"/>
      <c r="F732" s="50"/>
      <c r="G732" s="50"/>
      <c r="H732" s="50"/>
      <c r="I732" s="38"/>
      <c r="J732" s="39"/>
      <c r="K732" s="40"/>
      <c r="L732" s="41"/>
    </row>
    <row r="733" spans="1:12" s="11" customFormat="1" ht="18">
      <c r="A733" s="22" t="str">
        <f>+IF(E733=1,SUBTOTAL(9,G$7:G733)-SUBTOTAL(9,F$7:F733)+$A$5,"")</f>
        <v/>
      </c>
      <c r="B733" s="33" t="str">
        <f>+IF(E733=2,SUBTOTAL(9,G$7:G733)-SUBTOTAL(9,F$7:F733)+$B$5,"")</f>
        <v/>
      </c>
      <c r="C733" s="34" t="str">
        <f>+IF(E733=3,SUBTOTAL(9,G$7:G735)-SUBTOTAL(9,F$7:F735)+$C$5,"")</f>
        <v/>
      </c>
      <c r="D733" s="35" t="str">
        <f>IF(E733="","",LOOKUP(E733,[1]data!$A$3:$A$5,[1]data!$B$3:$B$5))</f>
        <v/>
      </c>
      <c r="E733" s="42"/>
      <c r="F733" s="50"/>
      <c r="G733" s="50"/>
      <c r="H733" s="50"/>
      <c r="I733" s="38"/>
      <c r="J733" s="39"/>
      <c r="K733" s="40"/>
      <c r="L733" s="41"/>
    </row>
    <row r="734" spans="1:12" s="11" customFormat="1" ht="18">
      <c r="A734" s="22" t="str">
        <f>+IF(E734=1,SUBTOTAL(9,G$7:G734)-SUBTOTAL(9,F$7:F734)+$A$5,"")</f>
        <v/>
      </c>
      <c r="B734" s="33" t="str">
        <f>+IF(E734=2,SUBTOTAL(9,G$7:G734)-SUBTOTAL(9,F$7:F734)+$B$5,"")</f>
        <v/>
      </c>
      <c r="C734" s="34" t="str">
        <f>+IF(E734=3,SUBTOTAL(9,G$7:G736)-SUBTOTAL(9,F$7:F736)+$C$5,"")</f>
        <v/>
      </c>
      <c r="D734" s="35" t="str">
        <f>IF(E734="","",LOOKUP(E734,[1]data!$A$3:$A$5,[1]data!$B$3:$B$5))</f>
        <v/>
      </c>
      <c r="E734" s="42"/>
      <c r="F734" s="50"/>
      <c r="G734" s="50"/>
      <c r="H734" s="50"/>
      <c r="I734" s="38"/>
      <c r="J734" s="39"/>
      <c r="K734" s="40"/>
      <c r="L734" s="41"/>
    </row>
    <row r="735" spans="1:12" s="11" customFormat="1" ht="18">
      <c r="A735" s="22" t="str">
        <f>+IF(E735=1,SUBTOTAL(9,G$7:G735)-SUBTOTAL(9,F$7:F735)+$A$5,"")</f>
        <v/>
      </c>
      <c r="B735" s="33" t="str">
        <f>+IF(E735=2,SUBTOTAL(9,G$7:G735)-SUBTOTAL(9,F$7:F735)+$B$5,"")</f>
        <v/>
      </c>
      <c r="C735" s="34" t="str">
        <f>+IF(E735=3,SUBTOTAL(9,G$7:G737)-SUBTOTAL(9,F$7:F737)+$C$5,"")</f>
        <v/>
      </c>
      <c r="D735" s="35" t="str">
        <f>IF(E735="","",LOOKUP(E735,[1]data!$A$3:$A$5,[1]data!$B$3:$B$5))</f>
        <v/>
      </c>
      <c r="E735" s="42"/>
      <c r="F735" s="50"/>
      <c r="G735" s="50"/>
      <c r="H735" s="50"/>
      <c r="I735" s="38"/>
      <c r="J735" s="39"/>
      <c r="K735" s="40"/>
      <c r="L735" s="41"/>
    </row>
    <row r="736" spans="1:12" s="11" customFormat="1" ht="18">
      <c r="A736" s="22" t="str">
        <f>+IF(E736=1,SUBTOTAL(9,G$7:G736)-SUBTOTAL(9,F$7:F736)+$A$5,"")</f>
        <v/>
      </c>
      <c r="B736" s="33" t="str">
        <f>+IF(E736=2,SUBTOTAL(9,G$7:G736)-SUBTOTAL(9,F$7:F736)+$B$5,"")</f>
        <v/>
      </c>
      <c r="C736" s="34" t="str">
        <f>+IF(E736=3,SUBTOTAL(9,G$7:G738)-SUBTOTAL(9,F$7:F738)+$C$5,"")</f>
        <v/>
      </c>
      <c r="D736" s="35" t="str">
        <f>IF(E736="","",LOOKUP(E736,[1]data!$A$3:$A$5,[1]data!$B$3:$B$5))</f>
        <v/>
      </c>
      <c r="E736" s="42"/>
      <c r="F736" s="50"/>
      <c r="G736" s="50"/>
      <c r="H736" s="50"/>
      <c r="I736" s="38"/>
      <c r="J736" s="39"/>
      <c r="K736" s="40"/>
      <c r="L736" s="41"/>
    </row>
    <row r="737" spans="1:12" s="11" customFormat="1" ht="18">
      <c r="A737" s="22" t="str">
        <f>+IF(E737=1,SUBTOTAL(9,G$7:G737)-SUBTOTAL(9,F$7:F737)+$A$5,"")</f>
        <v/>
      </c>
      <c r="B737" s="33" t="str">
        <f>+IF(E737=2,SUBTOTAL(9,G$7:G737)-SUBTOTAL(9,F$7:F737)+$B$5,"")</f>
        <v/>
      </c>
      <c r="C737" s="34" t="str">
        <f>+IF(E737=3,SUBTOTAL(9,G$7:G739)-SUBTOTAL(9,F$7:F739)+$C$5,"")</f>
        <v/>
      </c>
      <c r="D737" s="35" t="str">
        <f>IF(E737="","",LOOKUP(E737,[1]data!$A$3:$A$5,[1]data!$B$3:$B$5))</f>
        <v/>
      </c>
      <c r="E737" s="42"/>
      <c r="F737" s="50"/>
      <c r="G737" s="50"/>
      <c r="H737" s="50"/>
      <c r="I737" s="38"/>
      <c r="J737" s="39"/>
      <c r="K737" s="40"/>
      <c r="L737" s="41"/>
    </row>
    <row r="738" spans="1:12" s="11" customFormat="1" ht="18">
      <c r="A738" s="22" t="str">
        <f>+IF(E738=1,SUBTOTAL(9,G$7:G738)-SUBTOTAL(9,F$7:F738)+$A$5,"")</f>
        <v/>
      </c>
      <c r="B738" s="33" t="str">
        <f>+IF(E738=2,SUBTOTAL(9,G$7:G738)-SUBTOTAL(9,F$7:F738)+$B$5,"")</f>
        <v/>
      </c>
      <c r="C738" s="34" t="str">
        <f>+IF(E738=3,SUBTOTAL(9,G$7:G740)-SUBTOTAL(9,F$7:F740)+$C$5,"")</f>
        <v/>
      </c>
      <c r="D738" s="35" t="str">
        <f>IF(E738="","",LOOKUP(E738,[1]data!$A$3:$A$5,[1]data!$B$3:$B$5))</f>
        <v/>
      </c>
      <c r="E738" s="42"/>
      <c r="F738" s="50"/>
      <c r="G738" s="50"/>
      <c r="H738" s="50"/>
      <c r="I738" s="38"/>
      <c r="J738" s="39"/>
      <c r="K738" s="40"/>
      <c r="L738" s="41"/>
    </row>
    <row r="739" spans="1:12" s="11" customFormat="1" ht="18">
      <c r="A739" s="22" t="str">
        <f>+IF(E739=1,SUBTOTAL(9,G$7:G739)-SUBTOTAL(9,F$7:F739)+$A$5,"")</f>
        <v/>
      </c>
      <c r="B739" s="33" t="str">
        <f>+IF(E739=2,SUBTOTAL(9,G$7:G739)-SUBTOTAL(9,F$7:F739)+$B$5,"")</f>
        <v/>
      </c>
      <c r="C739" s="34" t="str">
        <f>+IF(E739=3,SUBTOTAL(9,G$7:G741)-SUBTOTAL(9,F$7:F741)+$C$5,"")</f>
        <v/>
      </c>
      <c r="D739" s="35" t="str">
        <f>IF(E739="","",LOOKUP(E739,[1]data!$A$3:$A$5,[1]data!$B$3:$B$5))</f>
        <v/>
      </c>
      <c r="E739" s="42"/>
      <c r="F739" s="50"/>
      <c r="G739" s="50"/>
      <c r="H739" s="50"/>
      <c r="I739" s="38"/>
      <c r="J739" s="39"/>
      <c r="K739" s="40"/>
      <c r="L739" s="41"/>
    </row>
    <row r="740" spans="1:12" s="11" customFormat="1" ht="18">
      <c r="A740" s="22" t="str">
        <f>+IF(E740=1,SUBTOTAL(9,G$7:G740)-SUBTOTAL(9,F$7:F740)+$A$5,"")</f>
        <v/>
      </c>
      <c r="B740" s="33" t="str">
        <f>+IF(E740=2,SUBTOTAL(9,G$7:G740)-SUBTOTAL(9,F$7:F740)+$B$5,"")</f>
        <v/>
      </c>
      <c r="C740" s="34" t="str">
        <f>+IF(E740=3,SUBTOTAL(9,G$7:G742)-SUBTOTAL(9,F$7:F742)+$C$5,"")</f>
        <v/>
      </c>
      <c r="D740" s="35" t="str">
        <f>IF(E740="","",LOOKUP(E740,[1]data!$A$3:$A$5,[1]data!$B$3:$B$5))</f>
        <v/>
      </c>
      <c r="E740" s="42"/>
      <c r="F740" s="50"/>
      <c r="G740" s="50"/>
      <c r="H740" s="50"/>
      <c r="I740" s="38"/>
      <c r="J740" s="39"/>
      <c r="K740" s="40"/>
      <c r="L740" s="41"/>
    </row>
    <row r="741" spans="1:12" s="11" customFormat="1" ht="18">
      <c r="A741" s="22" t="str">
        <f>+IF(E741=1,SUBTOTAL(9,G$7:G741)-SUBTOTAL(9,F$7:F741)+$A$5,"")</f>
        <v/>
      </c>
      <c r="B741" s="33" t="str">
        <f>+IF(E741=2,SUBTOTAL(9,G$7:G741)-SUBTOTAL(9,F$7:F741)+$B$5,"")</f>
        <v/>
      </c>
      <c r="C741" s="34" t="str">
        <f>+IF(E741=3,SUBTOTAL(9,G$7:G743)-SUBTOTAL(9,F$7:F743)+$C$5,"")</f>
        <v/>
      </c>
      <c r="D741" s="35" t="str">
        <f>IF(E741="","",LOOKUP(E741,[1]data!$A$3:$A$5,[1]data!$B$3:$B$5))</f>
        <v/>
      </c>
      <c r="E741" s="42"/>
      <c r="F741" s="50"/>
      <c r="G741" s="50"/>
      <c r="H741" s="50"/>
      <c r="I741" s="38"/>
      <c r="J741" s="39"/>
      <c r="K741" s="40"/>
      <c r="L741" s="41"/>
    </row>
    <row r="742" spans="1:12" s="11" customFormat="1" ht="18">
      <c r="A742" s="22" t="str">
        <f>+IF(E742=1,SUBTOTAL(9,G$7:G742)-SUBTOTAL(9,F$7:F742)+$A$5,"")</f>
        <v/>
      </c>
      <c r="B742" s="33" t="str">
        <f>+IF(E742=2,SUBTOTAL(9,G$7:G742)-SUBTOTAL(9,F$7:F742)+$B$5,"")</f>
        <v/>
      </c>
      <c r="C742" s="34" t="str">
        <f>+IF(E742=3,SUBTOTAL(9,G$7:G744)-SUBTOTAL(9,F$7:F744)+$C$5,"")</f>
        <v/>
      </c>
      <c r="D742" s="35" t="str">
        <f>IF(E742="","",LOOKUP(E742,[1]data!$A$3:$A$5,[1]data!$B$3:$B$5))</f>
        <v/>
      </c>
      <c r="E742" s="42"/>
      <c r="F742" s="50"/>
      <c r="G742" s="50"/>
      <c r="H742" s="50"/>
      <c r="I742" s="38"/>
      <c r="J742" s="39"/>
      <c r="K742" s="40"/>
      <c r="L742" s="41"/>
    </row>
    <row r="743" spans="1:12" s="11" customFormat="1" ht="18">
      <c r="A743" s="22" t="str">
        <f>+IF(E743=1,SUBTOTAL(9,G$7:G743)-SUBTOTAL(9,F$7:F743)+$A$5,"")</f>
        <v/>
      </c>
      <c r="B743" s="33" t="str">
        <f>+IF(E743=2,SUBTOTAL(9,G$7:G743)-SUBTOTAL(9,F$7:F743)+$B$5,"")</f>
        <v/>
      </c>
      <c r="C743" s="34" t="str">
        <f>+IF(E743=3,SUBTOTAL(9,G$7:G745)-SUBTOTAL(9,F$7:F745)+$C$5,"")</f>
        <v/>
      </c>
      <c r="D743" s="35" t="str">
        <f>IF(E743="","",LOOKUP(E743,[1]data!$A$3:$A$5,[1]data!$B$3:$B$5))</f>
        <v/>
      </c>
      <c r="E743" s="42"/>
      <c r="F743" s="50"/>
      <c r="G743" s="50"/>
      <c r="H743" s="50"/>
      <c r="I743" s="38"/>
      <c r="J743" s="39"/>
      <c r="K743" s="40"/>
      <c r="L743" s="41"/>
    </row>
    <row r="744" spans="1:12" s="11" customFormat="1" ht="18">
      <c r="A744" s="22" t="str">
        <f>+IF(E744=1,SUBTOTAL(9,G$7:G744)-SUBTOTAL(9,F$7:F744)+$A$5,"")</f>
        <v/>
      </c>
      <c r="B744" s="33" t="str">
        <f>+IF(E744=2,SUBTOTAL(9,G$7:G744)-SUBTOTAL(9,F$7:F744)+$B$5,"")</f>
        <v/>
      </c>
      <c r="C744" s="34" t="str">
        <f>+IF(E744=3,SUBTOTAL(9,G$7:G746)-SUBTOTAL(9,F$7:F746)+$C$5,"")</f>
        <v/>
      </c>
      <c r="D744" s="35" t="str">
        <f>IF(E744="","",LOOKUP(E744,[1]data!$A$3:$A$5,[1]data!$B$3:$B$5))</f>
        <v/>
      </c>
      <c r="E744" s="42"/>
      <c r="F744" s="50"/>
      <c r="G744" s="50"/>
      <c r="H744" s="50"/>
      <c r="I744" s="38"/>
      <c r="J744" s="39"/>
      <c r="K744" s="40"/>
      <c r="L744" s="41"/>
    </row>
    <row r="745" spans="1:12" s="11" customFormat="1" ht="18">
      <c r="A745" s="22" t="str">
        <f>+IF(E745=1,SUBTOTAL(9,G$7:G745)-SUBTOTAL(9,F$7:F745)+$A$5,"")</f>
        <v/>
      </c>
      <c r="B745" s="33" t="str">
        <f>+IF(E745=2,SUBTOTAL(9,G$7:G745)-SUBTOTAL(9,F$7:F745)+$B$5,"")</f>
        <v/>
      </c>
      <c r="C745" s="34" t="str">
        <f>+IF(E745=3,SUBTOTAL(9,G$7:G747)-SUBTOTAL(9,F$7:F747)+$C$5,"")</f>
        <v/>
      </c>
      <c r="D745" s="35" t="str">
        <f>IF(E745="","",LOOKUP(E745,[1]data!$A$3:$A$5,[1]data!$B$3:$B$5))</f>
        <v/>
      </c>
      <c r="E745" s="42"/>
      <c r="F745" s="50"/>
      <c r="G745" s="50"/>
      <c r="H745" s="50"/>
      <c r="I745" s="38"/>
      <c r="J745" s="39"/>
      <c r="K745" s="40"/>
      <c r="L745" s="41"/>
    </row>
    <row r="746" spans="1:12" s="11" customFormat="1" ht="18">
      <c r="A746" s="22" t="str">
        <f>+IF(E746=1,SUBTOTAL(9,G$7:G746)-SUBTOTAL(9,F$7:F746)+$A$5,"")</f>
        <v/>
      </c>
      <c r="B746" s="33" t="str">
        <f>+IF(E746=2,SUBTOTAL(9,G$7:G746)-SUBTOTAL(9,F$7:F746)+$B$5,"")</f>
        <v/>
      </c>
      <c r="C746" s="34" t="str">
        <f>+IF(E746=3,SUBTOTAL(9,G$7:G748)-SUBTOTAL(9,F$7:F748)+$C$5,"")</f>
        <v/>
      </c>
      <c r="D746" s="35" t="str">
        <f>IF(E746="","",LOOKUP(E746,[1]data!$A$3:$A$5,[1]data!$B$3:$B$5))</f>
        <v/>
      </c>
      <c r="E746" s="42"/>
      <c r="F746" s="50"/>
      <c r="G746" s="50"/>
      <c r="H746" s="50"/>
      <c r="I746" s="38"/>
      <c r="J746" s="39"/>
      <c r="K746" s="40"/>
      <c r="L746" s="41"/>
    </row>
    <row r="747" spans="1:12" s="11" customFormat="1" ht="18">
      <c r="A747" s="22" t="str">
        <f>+IF(E747=1,SUBTOTAL(9,G$7:G747)-SUBTOTAL(9,F$7:F747)+$A$5,"")</f>
        <v/>
      </c>
      <c r="B747" s="33" t="str">
        <f>+IF(E747=2,SUBTOTAL(9,G$7:G747)-SUBTOTAL(9,F$7:F747)+$B$5,"")</f>
        <v/>
      </c>
      <c r="C747" s="34" t="str">
        <f>+IF(E747=3,SUBTOTAL(9,G$7:G749)-SUBTOTAL(9,F$7:F749)+$C$5,"")</f>
        <v/>
      </c>
      <c r="D747" s="35" t="str">
        <f>IF(E747="","",LOOKUP(E747,[1]data!$A$3:$A$5,[1]data!$B$3:$B$5))</f>
        <v/>
      </c>
      <c r="E747" s="42"/>
      <c r="F747" s="50"/>
      <c r="G747" s="50"/>
      <c r="H747" s="50"/>
      <c r="I747" s="38"/>
      <c r="J747" s="39"/>
      <c r="K747" s="40"/>
      <c r="L747" s="41"/>
    </row>
    <row r="748" spans="1:12" s="11" customFormat="1" ht="18">
      <c r="A748" s="22" t="str">
        <f>+IF(E748=1,SUBTOTAL(9,G$7:G748)-SUBTOTAL(9,F$7:F748)+$A$5,"")</f>
        <v/>
      </c>
      <c r="B748" s="33" t="str">
        <f>+IF(E748=2,SUBTOTAL(9,G$7:G748)-SUBTOTAL(9,F$7:F748)+$B$5,"")</f>
        <v/>
      </c>
      <c r="C748" s="34" t="str">
        <f>+IF(E748=3,SUBTOTAL(9,G$7:G750)-SUBTOTAL(9,F$7:F750)+$C$5,"")</f>
        <v/>
      </c>
      <c r="D748" s="35" t="str">
        <f>IF(E748="","",LOOKUP(E748,[1]data!$A$3:$A$5,[1]data!$B$3:$B$5))</f>
        <v/>
      </c>
      <c r="E748" s="42"/>
      <c r="F748" s="50"/>
      <c r="G748" s="50"/>
      <c r="H748" s="50"/>
      <c r="I748" s="38"/>
      <c r="J748" s="39"/>
      <c r="K748" s="40"/>
      <c r="L748" s="41"/>
    </row>
    <row r="749" spans="1:12" s="11" customFormat="1" ht="18">
      <c r="A749" s="22" t="str">
        <f>+IF(E749=1,SUBTOTAL(9,G$7:G749)-SUBTOTAL(9,F$7:F749)+$A$5,"")</f>
        <v/>
      </c>
      <c r="B749" s="33" t="str">
        <f>+IF(E749=2,SUBTOTAL(9,G$7:G749)-SUBTOTAL(9,F$7:F749)+$B$5,"")</f>
        <v/>
      </c>
      <c r="C749" s="34" t="str">
        <f>+IF(E749=3,SUBTOTAL(9,G$7:G751)-SUBTOTAL(9,F$7:F751)+$C$5,"")</f>
        <v/>
      </c>
      <c r="D749" s="35" t="str">
        <f>IF(E749="","",LOOKUP(E749,[1]data!$A$3:$A$5,[1]data!$B$3:$B$5))</f>
        <v/>
      </c>
      <c r="E749" s="42"/>
      <c r="F749" s="50"/>
      <c r="G749" s="50"/>
      <c r="H749" s="50"/>
      <c r="I749" s="38"/>
      <c r="J749" s="39"/>
      <c r="K749" s="40"/>
      <c r="L749" s="41"/>
    </row>
    <row r="750" spans="1:12" s="11" customFormat="1" ht="18">
      <c r="A750" s="22" t="str">
        <f>+IF(E750=1,SUBTOTAL(9,G$7:G750)-SUBTOTAL(9,F$7:F750)+$A$5,"")</f>
        <v/>
      </c>
      <c r="B750" s="33" t="str">
        <f>+IF(E750=2,SUBTOTAL(9,G$7:G750)-SUBTOTAL(9,F$7:F750)+$B$5,"")</f>
        <v/>
      </c>
      <c r="C750" s="34" t="str">
        <f>+IF(E750=3,SUBTOTAL(9,G$7:G752)-SUBTOTAL(9,F$7:F752)+$C$5,"")</f>
        <v/>
      </c>
      <c r="D750" s="35" t="str">
        <f>IF(E750="","",LOOKUP(E750,[1]data!$A$3:$A$5,[1]data!$B$3:$B$5))</f>
        <v/>
      </c>
      <c r="E750" s="42"/>
      <c r="F750" s="50"/>
      <c r="G750" s="50"/>
      <c r="H750" s="50"/>
      <c r="I750" s="38"/>
      <c r="J750" s="39"/>
      <c r="K750" s="40"/>
      <c r="L750" s="41"/>
    </row>
    <row r="751" spans="1:12" s="11" customFormat="1" ht="18">
      <c r="A751" s="22" t="str">
        <f>+IF(E751=1,SUBTOTAL(9,G$7:G751)-SUBTOTAL(9,F$7:F751)+$A$5,"")</f>
        <v/>
      </c>
      <c r="B751" s="33" t="str">
        <f>+IF(E751=2,SUBTOTAL(9,G$7:G751)-SUBTOTAL(9,F$7:F751)+$B$5,"")</f>
        <v/>
      </c>
      <c r="C751" s="34" t="str">
        <f>+IF(E751=3,SUBTOTAL(9,G$7:G753)-SUBTOTAL(9,F$7:F753)+$C$5,"")</f>
        <v/>
      </c>
      <c r="D751" s="35" t="str">
        <f>IF(E751="","",LOOKUP(E751,[1]data!$A$3:$A$5,[1]data!$B$3:$B$5))</f>
        <v/>
      </c>
      <c r="E751" s="42"/>
      <c r="F751" s="50"/>
      <c r="G751" s="50"/>
      <c r="H751" s="50"/>
      <c r="I751" s="38"/>
      <c r="J751" s="39"/>
      <c r="K751" s="40"/>
      <c r="L751" s="41"/>
    </row>
    <row r="752" spans="1:12" s="11" customFormat="1" ht="18">
      <c r="A752" s="22" t="str">
        <f>+IF(E752=1,SUBTOTAL(9,G$7:G752)-SUBTOTAL(9,F$7:F752)+$A$5,"")</f>
        <v/>
      </c>
      <c r="B752" s="33" t="str">
        <f>+IF(E752=2,SUBTOTAL(9,G$7:G752)-SUBTOTAL(9,F$7:F752)+$B$5,"")</f>
        <v/>
      </c>
      <c r="C752" s="34" t="str">
        <f>+IF(E752=3,SUBTOTAL(9,G$7:G754)-SUBTOTAL(9,F$7:F754)+$C$5,"")</f>
        <v/>
      </c>
      <c r="D752" s="35" t="str">
        <f>IF(E752="","",LOOKUP(E752,[1]data!$A$3:$A$5,[1]data!$B$3:$B$5))</f>
        <v/>
      </c>
      <c r="E752" s="42"/>
      <c r="F752" s="50"/>
      <c r="G752" s="50"/>
      <c r="H752" s="50"/>
      <c r="I752" s="38"/>
      <c r="J752" s="39"/>
      <c r="K752" s="40"/>
      <c r="L752" s="41"/>
    </row>
    <row r="753" spans="1:12" s="11" customFormat="1" ht="18">
      <c r="A753" s="22" t="str">
        <f>+IF(E753=1,SUBTOTAL(9,G$7:G753)-SUBTOTAL(9,F$7:F753)+$A$5,"")</f>
        <v/>
      </c>
      <c r="B753" s="33" t="str">
        <f>+IF(E753=2,SUBTOTAL(9,G$7:G753)-SUBTOTAL(9,F$7:F753)+$B$5,"")</f>
        <v/>
      </c>
      <c r="C753" s="34" t="str">
        <f>+IF(E753=3,SUBTOTAL(9,G$7:G755)-SUBTOTAL(9,F$7:F755)+$C$5,"")</f>
        <v/>
      </c>
      <c r="D753" s="35" t="str">
        <f>IF(E753="","",LOOKUP(E753,[1]data!$A$3:$A$5,[1]data!$B$3:$B$5))</f>
        <v/>
      </c>
      <c r="E753" s="42"/>
      <c r="F753" s="50"/>
      <c r="G753" s="50"/>
      <c r="H753" s="50"/>
      <c r="I753" s="38"/>
      <c r="J753" s="39"/>
      <c r="K753" s="40"/>
      <c r="L753" s="41"/>
    </row>
    <row r="754" spans="1:12" s="11" customFormat="1" ht="18">
      <c r="A754" s="22" t="str">
        <f>+IF(E754=1,SUBTOTAL(9,G$7:G754)-SUBTOTAL(9,F$7:F754)+$A$5,"")</f>
        <v/>
      </c>
      <c r="B754" s="33" t="str">
        <f>+IF(E754=2,SUBTOTAL(9,G$7:G754)-SUBTOTAL(9,F$7:F754)+$B$5,"")</f>
        <v/>
      </c>
      <c r="C754" s="34" t="str">
        <f>+IF(E754=3,SUBTOTAL(9,G$7:G756)-SUBTOTAL(9,F$7:F756)+$C$5,"")</f>
        <v/>
      </c>
      <c r="D754" s="35" t="str">
        <f>IF(E754="","",LOOKUP(E754,[1]data!$A$3:$A$5,[1]data!$B$3:$B$5))</f>
        <v/>
      </c>
      <c r="E754" s="42"/>
      <c r="F754" s="50"/>
      <c r="G754" s="50"/>
      <c r="H754" s="50"/>
      <c r="I754" s="38"/>
      <c r="J754" s="39"/>
      <c r="K754" s="40"/>
      <c r="L754" s="41"/>
    </row>
    <row r="755" spans="1:12" s="11" customFormat="1" ht="18">
      <c r="A755" s="22" t="str">
        <f>+IF(E755=1,SUBTOTAL(9,G$7:G755)-SUBTOTAL(9,F$7:F755)+$A$5,"")</f>
        <v/>
      </c>
      <c r="B755" s="33" t="str">
        <f>+IF(E755=2,SUBTOTAL(9,G$7:G755)-SUBTOTAL(9,F$7:F755)+$B$5,"")</f>
        <v/>
      </c>
      <c r="C755" s="34" t="str">
        <f>+IF(E755=3,SUBTOTAL(9,G$7:G757)-SUBTOTAL(9,F$7:F757)+$C$5,"")</f>
        <v/>
      </c>
      <c r="D755" s="35" t="str">
        <f>IF(E755="","",LOOKUP(E755,[1]data!$A$3:$A$5,[1]data!$B$3:$B$5))</f>
        <v/>
      </c>
      <c r="E755" s="42"/>
      <c r="F755" s="50"/>
      <c r="G755" s="50"/>
      <c r="H755" s="50"/>
      <c r="I755" s="38"/>
      <c r="J755" s="39"/>
      <c r="K755" s="40"/>
      <c r="L755" s="41"/>
    </row>
    <row r="756" spans="1:12" s="11" customFormat="1" ht="18">
      <c r="A756" s="22" t="str">
        <f>+IF(E756=1,SUBTOTAL(9,G$7:G756)-SUBTOTAL(9,F$7:F756)+$A$5,"")</f>
        <v/>
      </c>
      <c r="B756" s="33" t="str">
        <f>+IF(E756=2,SUBTOTAL(9,G$7:G756)-SUBTOTAL(9,F$7:F756)+$B$5,"")</f>
        <v/>
      </c>
      <c r="C756" s="34" t="str">
        <f>+IF(E756=3,SUBTOTAL(9,G$7:G758)-SUBTOTAL(9,F$7:F758)+$C$5,"")</f>
        <v/>
      </c>
      <c r="D756" s="35" t="str">
        <f>IF(E756="","",LOOKUP(E756,[1]data!$A$3:$A$5,[1]data!$B$3:$B$5))</f>
        <v/>
      </c>
      <c r="E756" s="42"/>
      <c r="F756" s="50"/>
      <c r="G756" s="50"/>
      <c r="H756" s="50"/>
      <c r="I756" s="38"/>
      <c r="J756" s="39"/>
      <c r="K756" s="40"/>
      <c r="L756" s="41"/>
    </row>
    <row r="757" spans="1:12" s="11" customFormat="1" ht="18">
      <c r="A757" s="22" t="str">
        <f>+IF(E757=1,SUBTOTAL(9,G$7:G757)-SUBTOTAL(9,F$7:F757)+$A$5,"")</f>
        <v/>
      </c>
      <c r="B757" s="33" t="str">
        <f>+IF(E757=2,SUBTOTAL(9,G$7:G757)-SUBTOTAL(9,F$7:F757)+$B$5,"")</f>
        <v/>
      </c>
      <c r="C757" s="34" t="str">
        <f>+IF(E757=3,SUBTOTAL(9,G$7:G759)-SUBTOTAL(9,F$7:F759)+$C$5,"")</f>
        <v/>
      </c>
      <c r="D757" s="35" t="str">
        <f>IF(E757="","",LOOKUP(E757,[1]data!$A$3:$A$5,[1]data!$B$3:$B$5))</f>
        <v/>
      </c>
      <c r="E757" s="42"/>
      <c r="F757" s="50"/>
      <c r="G757" s="50"/>
      <c r="H757" s="50"/>
      <c r="I757" s="38"/>
      <c r="J757" s="39"/>
      <c r="K757" s="40"/>
      <c r="L757" s="41"/>
    </row>
    <row r="758" spans="1:12" s="11" customFormat="1" ht="18">
      <c r="A758" s="22" t="str">
        <f>+IF(E758=1,SUBTOTAL(9,G$7:G758)-SUBTOTAL(9,F$7:F758)+$A$5,"")</f>
        <v/>
      </c>
      <c r="B758" s="33" t="str">
        <f>+IF(E758=2,SUBTOTAL(9,G$7:G758)-SUBTOTAL(9,F$7:F758)+$B$5,"")</f>
        <v/>
      </c>
      <c r="C758" s="34" t="str">
        <f>+IF(E758=3,SUBTOTAL(9,G$7:G760)-SUBTOTAL(9,F$7:F760)+$C$5,"")</f>
        <v/>
      </c>
      <c r="D758" s="35" t="str">
        <f>IF(E758="","",LOOKUP(E758,[1]data!$A$3:$A$5,[1]data!$B$3:$B$5))</f>
        <v/>
      </c>
      <c r="E758" s="42"/>
      <c r="F758" s="50"/>
      <c r="G758" s="50"/>
      <c r="H758" s="50"/>
      <c r="I758" s="38"/>
      <c r="J758" s="39"/>
      <c r="K758" s="40"/>
      <c r="L758" s="41"/>
    </row>
    <row r="759" spans="1:12" s="11" customFormat="1" ht="18">
      <c r="A759" s="22" t="str">
        <f>+IF(E759=1,SUBTOTAL(9,G$7:G759)-SUBTOTAL(9,F$7:F759)+$A$5,"")</f>
        <v/>
      </c>
      <c r="B759" s="33" t="str">
        <f>+IF(E759=2,SUBTOTAL(9,G$7:G759)-SUBTOTAL(9,F$7:F759)+$B$5,"")</f>
        <v/>
      </c>
      <c r="C759" s="34" t="str">
        <f>+IF(E759=3,SUBTOTAL(9,G$7:G761)-SUBTOTAL(9,F$7:F761)+$C$5,"")</f>
        <v/>
      </c>
      <c r="D759" s="35" t="str">
        <f>IF(E759="","",LOOKUP(E759,[1]data!$A$3:$A$5,[1]data!$B$3:$B$5))</f>
        <v/>
      </c>
      <c r="E759" s="42"/>
      <c r="F759" s="50"/>
      <c r="G759" s="50"/>
      <c r="H759" s="50"/>
      <c r="I759" s="38"/>
      <c r="J759" s="39"/>
      <c r="K759" s="40"/>
      <c r="L759" s="41"/>
    </row>
    <row r="760" spans="1:12" s="11" customFormat="1" ht="18">
      <c r="A760" s="22" t="str">
        <f>+IF(E760=1,SUBTOTAL(9,G$7:G760)-SUBTOTAL(9,F$7:F760)+$A$5,"")</f>
        <v/>
      </c>
      <c r="B760" s="33" t="str">
        <f>+IF(E760=2,SUBTOTAL(9,G$7:G760)-SUBTOTAL(9,F$7:F760)+$B$5,"")</f>
        <v/>
      </c>
      <c r="C760" s="34" t="str">
        <f>+IF(E760=3,SUBTOTAL(9,G$7:G762)-SUBTOTAL(9,F$7:F762)+$C$5,"")</f>
        <v/>
      </c>
      <c r="D760" s="35" t="str">
        <f>IF(E760="","",LOOKUP(E760,[1]data!$A$3:$A$5,[1]data!$B$3:$B$5))</f>
        <v/>
      </c>
      <c r="E760" s="42"/>
      <c r="F760" s="50"/>
      <c r="G760" s="50"/>
      <c r="H760" s="50"/>
      <c r="I760" s="38"/>
      <c r="J760" s="39"/>
      <c r="K760" s="40"/>
      <c r="L760" s="41"/>
    </row>
    <row r="761" spans="1:12" s="11" customFormat="1" ht="18">
      <c r="A761" s="22" t="str">
        <f>+IF(E761=1,SUBTOTAL(9,G$7:G761)-SUBTOTAL(9,F$7:F761)+$A$5,"")</f>
        <v/>
      </c>
      <c r="B761" s="33" t="str">
        <f>+IF(E761=2,SUBTOTAL(9,G$7:G761)-SUBTOTAL(9,F$7:F761)+$B$5,"")</f>
        <v/>
      </c>
      <c r="C761" s="34" t="str">
        <f>+IF(E761=3,SUBTOTAL(9,G$7:G763)-SUBTOTAL(9,F$7:F763)+$C$5,"")</f>
        <v/>
      </c>
      <c r="D761" s="35" t="str">
        <f>IF(E761="","",LOOKUP(E761,[1]data!$A$3:$A$5,[1]data!$B$3:$B$5))</f>
        <v/>
      </c>
      <c r="E761" s="42"/>
      <c r="F761" s="50"/>
      <c r="G761" s="50"/>
      <c r="H761" s="50"/>
      <c r="I761" s="38"/>
      <c r="J761" s="39"/>
      <c r="K761" s="40"/>
      <c r="L761" s="41"/>
    </row>
    <row r="762" spans="1:12" s="11" customFormat="1" ht="18">
      <c r="A762" s="22" t="str">
        <f>+IF(E762=1,SUBTOTAL(9,G$7:G762)-SUBTOTAL(9,F$7:F762)+$A$5,"")</f>
        <v/>
      </c>
      <c r="B762" s="33" t="str">
        <f>+IF(E762=2,SUBTOTAL(9,G$7:G762)-SUBTOTAL(9,F$7:F762)+$B$5,"")</f>
        <v/>
      </c>
      <c r="C762" s="34" t="str">
        <f>+IF(E762=3,SUBTOTAL(9,G$7:G764)-SUBTOTAL(9,F$7:F764)+$C$5,"")</f>
        <v/>
      </c>
      <c r="D762" s="35" t="str">
        <f>IF(E762="","",LOOKUP(E762,[1]data!$A$3:$A$5,[1]data!$B$3:$B$5))</f>
        <v/>
      </c>
      <c r="E762" s="42"/>
      <c r="F762" s="50"/>
      <c r="G762" s="50"/>
      <c r="H762" s="50"/>
      <c r="I762" s="38"/>
      <c r="J762" s="39"/>
      <c r="K762" s="40"/>
      <c r="L762" s="41"/>
    </row>
    <row r="763" spans="1:12" s="11" customFormat="1" ht="18">
      <c r="A763" s="22" t="str">
        <f>+IF(E763=1,SUBTOTAL(9,G$7:G763)-SUBTOTAL(9,F$7:F763)+$A$5,"")</f>
        <v/>
      </c>
      <c r="B763" s="33" t="str">
        <f>+IF(E763=2,SUBTOTAL(9,G$7:G763)-SUBTOTAL(9,F$7:F763)+$B$5,"")</f>
        <v/>
      </c>
      <c r="C763" s="34" t="str">
        <f>+IF(E763=3,SUBTOTAL(9,G$7:G765)-SUBTOTAL(9,F$7:F765)+$C$5,"")</f>
        <v/>
      </c>
      <c r="D763" s="35" t="str">
        <f>IF(E763="","",LOOKUP(E763,[1]data!$A$3:$A$5,[1]data!$B$3:$B$5))</f>
        <v/>
      </c>
      <c r="E763" s="42"/>
      <c r="F763" s="50"/>
      <c r="G763" s="50"/>
      <c r="H763" s="50"/>
      <c r="I763" s="38"/>
      <c r="J763" s="39"/>
      <c r="K763" s="40"/>
      <c r="L763" s="41"/>
    </row>
    <row r="764" spans="1:12" s="11" customFormat="1" ht="18">
      <c r="A764" s="22" t="str">
        <f>+IF(E764=1,SUBTOTAL(9,G$7:G764)-SUBTOTAL(9,F$7:F764)+$A$5,"")</f>
        <v/>
      </c>
      <c r="B764" s="33" t="str">
        <f>+IF(E764=2,SUBTOTAL(9,G$7:G764)-SUBTOTAL(9,F$7:F764)+$B$5,"")</f>
        <v/>
      </c>
      <c r="C764" s="34" t="str">
        <f>+IF(E764=3,SUBTOTAL(9,G$7:G766)-SUBTOTAL(9,F$7:F766)+$C$5,"")</f>
        <v/>
      </c>
      <c r="D764" s="35" t="str">
        <f>IF(E764="","",LOOKUP(E764,[1]data!$A$3:$A$5,[1]data!$B$3:$B$5))</f>
        <v/>
      </c>
      <c r="E764" s="42"/>
      <c r="F764" s="50"/>
      <c r="G764" s="50"/>
      <c r="H764" s="50"/>
      <c r="I764" s="38"/>
      <c r="J764" s="39"/>
      <c r="K764" s="40"/>
      <c r="L764" s="41"/>
    </row>
    <row r="765" spans="1:12" s="11" customFormat="1" ht="18">
      <c r="A765" s="22" t="str">
        <f>+IF(E765=1,SUBTOTAL(9,G$7:G765)-SUBTOTAL(9,F$7:F765)+$A$5,"")</f>
        <v/>
      </c>
      <c r="B765" s="33" t="str">
        <f>+IF(E765=2,SUBTOTAL(9,G$7:G765)-SUBTOTAL(9,F$7:F765)+$B$5,"")</f>
        <v/>
      </c>
      <c r="C765" s="34" t="str">
        <f>+IF(E765=3,SUBTOTAL(9,G$7:G767)-SUBTOTAL(9,F$7:F767)+$C$5,"")</f>
        <v/>
      </c>
      <c r="D765" s="35" t="str">
        <f>IF(E765="","",LOOKUP(E765,[1]data!$A$3:$A$5,[1]data!$B$3:$B$5))</f>
        <v/>
      </c>
      <c r="E765" s="42"/>
      <c r="F765" s="50"/>
      <c r="G765" s="50"/>
      <c r="H765" s="50"/>
      <c r="I765" s="38"/>
      <c r="J765" s="39"/>
      <c r="K765" s="40"/>
      <c r="L765" s="41"/>
    </row>
    <row r="766" spans="1:12" s="11" customFormat="1" ht="18">
      <c r="A766" s="22" t="str">
        <f>+IF(E766=1,SUBTOTAL(9,G$7:G766)-SUBTOTAL(9,F$7:F766)+$A$5,"")</f>
        <v/>
      </c>
      <c r="B766" s="33" t="str">
        <f>+IF(E766=2,SUBTOTAL(9,G$7:G766)-SUBTOTAL(9,F$7:F766)+$B$5,"")</f>
        <v/>
      </c>
      <c r="C766" s="34" t="str">
        <f>+IF(E766=3,SUBTOTAL(9,G$7:G768)-SUBTOTAL(9,F$7:F768)+$C$5,"")</f>
        <v/>
      </c>
      <c r="D766" s="35" t="str">
        <f>IF(E766="","",LOOKUP(E766,[1]data!$A$3:$A$5,[1]data!$B$3:$B$5))</f>
        <v/>
      </c>
      <c r="E766" s="42"/>
      <c r="F766" s="50"/>
      <c r="G766" s="50"/>
      <c r="H766" s="50"/>
      <c r="I766" s="38"/>
      <c r="J766" s="39"/>
      <c r="K766" s="40"/>
      <c r="L766" s="41"/>
    </row>
    <row r="767" spans="1:12" s="11" customFormat="1" ht="18">
      <c r="A767" s="22" t="str">
        <f>+IF(E767=1,SUBTOTAL(9,G$7:G767)-SUBTOTAL(9,F$7:F767)+$A$5,"")</f>
        <v/>
      </c>
      <c r="B767" s="33" t="str">
        <f>+IF(E767=2,SUBTOTAL(9,G$7:G767)-SUBTOTAL(9,F$7:F767)+$B$5,"")</f>
        <v/>
      </c>
      <c r="C767" s="34" t="str">
        <f>+IF(E767=3,SUBTOTAL(9,G$7:G769)-SUBTOTAL(9,F$7:F769)+$C$5,"")</f>
        <v/>
      </c>
      <c r="D767" s="35" t="str">
        <f>IF(E767="","",LOOKUP(E767,[1]data!$A$3:$A$5,[1]data!$B$3:$B$5))</f>
        <v/>
      </c>
      <c r="E767" s="42"/>
      <c r="F767" s="50"/>
      <c r="G767" s="50"/>
      <c r="H767" s="50"/>
      <c r="I767" s="38"/>
      <c r="J767" s="39"/>
      <c r="K767" s="40"/>
      <c r="L767" s="41"/>
    </row>
    <row r="768" spans="1:12" s="11" customFormat="1" ht="18">
      <c r="A768" s="22" t="str">
        <f>+IF(E768=1,SUBTOTAL(9,G$7:G768)-SUBTOTAL(9,F$7:F768)+$A$5,"")</f>
        <v/>
      </c>
      <c r="B768" s="33" t="str">
        <f>+IF(E768=2,SUBTOTAL(9,G$7:G768)-SUBTOTAL(9,F$7:F768)+$B$5,"")</f>
        <v/>
      </c>
      <c r="C768" s="34" t="str">
        <f>+IF(E768=3,SUBTOTAL(9,G$7:G770)-SUBTOTAL(9,F$7:F770)+$C$5,"")</f>
        <v/>
      </c>
      <c r="D768" s="35" t="str">
        <f>IF(E768="","",LOOKUP(E768,[1]data!$A$3:$A$5,[1]data!$B$3:$B$5))</f>
        <v/>
      </c>
      <c r="E768" s="42"/>
      <c r="F768" s="50"/>
      <c r="G768" s="50"/>
      <c r="H768" s="50"/>
      <c r="I768" s="38"/>
      <c r="J768" s="39"/>
      <c r="K768" s="40"/>
      <c r="L768" s="41"/>
    </row>
    <row r="769" spans="1:12" s="11" customFormat="1" ht="18">
      <c r="A769" s="22" t="str">
        <f>+IF(E769=1,SUBTOTAL(9,G$7:G769)-SUBTOTAL(9,F$7:F769)+$A$5,"")</f>
        <v/>
      </c>
      <c r="B769" s="33" t="str">
        <f>+IF(E769=2,SUBTOTAL(9,G$7:G769)-SUBTOTAL(9,F$7:F769)+$B$5,"")</f>
        <v/>
      </c>
      <c r="C769" s="34" t="str">
        <f>+IF(E769=3,SUBTOTAL(9,G$7:G771)-SUBTOTAL(9,F$7:F771)+$C$5,"")</f>
        <v/>
      </c>
      <c r="D769" s="35" t="str">
        <f>IF(E769="","",LOOKUP(E769,[1]data!$A$3:$A$5,[1]data!$B$3:$B$5))</f>
        <v/>
      </c>
      <c r="E769" s="42"/>
      <c r="F769" s="50"/>
      <c r="G769" s="50"/>
      <c r="H769" s="50"/>
      <c r="I769" s="38"/>
      <c r="J769" s="39"/>
      <c r="K769" s="40"/>
      <c r="L769" s="41"/>
    </row>
    <row r="770" spans="1:12" s="11" customFormat="1" ht="18">
      <c r="A770" s="22" t="str">
        <f>+IF(E770=1,SUBTOTAL(9,G$7:G770)-SUBTOTAL(9,F$7:F770)+$A$5,"")</f>
        <v/>
      </c>
      <c r="B770" s="33" t="str">
        <f>+IF(E770=2,SUBTOTAL(9,G$7:G770)-SUBTOTAL(9,F$7:F770)+$B$5,"")</f>
        <v/>
      </c>
      <c r="C770" s="34" t="str">
        <f>+IF(E770=3,SUBTOTAL(9,G$7:G772)-SUBTOTAL(9,F$7:F772)+$C$5,"")</f>
        <v/>
      </c>
      <c r="D770" s="35" t="str">
        <f>IF(E770="","",LOOKUP(E770,[1]data!$A$3:$A$5,[1]data!$B$3:$B$5))</f>
        <v/>
      </c>
      <c r="E770" s="42"/>
      <c r="F770" s="50"/>
      <c r="G770" s="50"/>
      <c r="H770" s="50"/>
      <c r="I770" s="38"/>
      <c r="J770" s="39"/>
      <c r="K770" s="40"/>
      <c r="L770" s="41"/>
    </row>
    <row r="771" spans="1:12" s="11" customFormat="1" ht="18">
      <c r="A771" s="22" t="str">
        <f>+IF(E771=1,SUBTOTAL(9,G$7:G771)-SUBTOTAL(9,F$7:F771)+$A$5,"")</f>
        <v/>
      </c>
      <c r="B771" s="33" t="str">
        <f>+IF(E771=2,SUBTOTAL(9,G$7:G771)-SUBTOTAL(9,F$7:F771)+$B$5,"")</f>
        <v/>
      </c>
      <c r="C771" s="34" t="str">
        <f>+IF(E771=3,SUBTOTAL(9,G$7:G773)-SUBTOTAL(9,F$7:F773)+$C$5,"")</f>
        <v/>
      </c>
      <c r="D771" s="35" t="str">
        <f>IF(E771="","",LOOKUP(E771,[1]data!$A$3:$A$5,[1]data!$B$3:$B$5))</f>
        <v/>
      </c>
      <c r="E771" s="42"/>
      <c r="F771" s="50"/>
      <c r="G771" s="50"/>
      <c r="H771" s="50"/>
      <c r="I771" s="38"/>
      <c r="J771" s="39"/>
      <c r="K771" s="40"/>
      <c r="L771" s="41"/>
    </row>
    <row r="772" spans="1:12" s="11" customFormat="1" ht="18">
      <c r="A772" s="22" t="str">
        <f>+IF(E772=1,SUBTOTAL(9,G$7:G772)-SUBTOTAL(9,F$7:F772)+$A$5,"")</f>
        <v/>
      </c>
      <c r="B772" s="33" t="str">
        <f>+IF(E772=2,SUBTOTAL(9,G$7:G772)-SUBTOTAL(9,F$7:F772)+$B$5,"")</f>
        <v/>
      </c>
      <c r="C772" s="34" t="str">
        <f>+IF(E772=3,SUBTOTAL(9,G$7:G774)-SUBTOTAL(9,F$7:F774)+$C$5,"")</f>
        <v/>
      </c>
      <c r="D772" s="35" t="str">
        <f>IF(E772="","",LOOKUP(E772,[1]data!$A$3:$A$5,[1]data!$B$3:$B$5))</f>
        <v/>
      </c>
      <c r="E772" s="42"/>
      <c r="F772" s="50"/>
      <c r="G772" s="50"/>
      <c r="H772" s="50"/>
      <c r="I772" s="38"/>
      <c r="J772" s="39"/>
      <c r="K772" s="40"/>
      <c r="L772" s="41"/>
    </row>
    <row r="773" spans="1:12" s="11" customFormat="1" ht="18">
      <c r="A773" s="22" t="str">
        <f>+IF(E773=1,SUBTOTAL(9,G$7:G773)-SUBTOTAL(9,F$7:F773)+$A$5,"")</f>
        <v/>
      </c>
      <c r="B773" s="33" t="str">
        <f>+IF(E773=2,SUBTOTAL(9,G$7:G773)-SUBTOTAL(9,F$7:F773)+$B$5,"")</f>
        <v/>
      </c>
      <c r="C773" s="34" t="str">
        <f>+IF(E773=3,SUBTOTAL(9,G$7:G775)-SUBTOTAL(9,F$7:F775)+$C$5,"")</f>
        <v/>
      </c>
      <c r="D773" s="35" t="str">
        <f>IF(E773="","",LOOKUP(E773,[1]data!$A$3:$A$5,[1]data!$B$3:$B$5))</f>
        <v/>
      </c>
      <c r="E773" s="42"/>
      <c r="F773" s="50"/>
      <c r="G773" s="50"/>
      <c r="H773" s="50"/>
      <c r="I773" s="38"/>
      <c r="J773" s="39"/>
      <c r="K773" s="40"/>
      <c r="L773" s="41"/>
    </row>
    <row r="774" spans="1:12" s="11" customFormat="1" ht="18">
      <c r="A774" s="22" t="str">
        <f>+IF(E774=1,SUBTOTAL(9,G$7:G774)-SUBTOTAL(9,F$7:F774)+$A$5,"")</f>
        <v/>
      </c>
      <c r="B774" s="33" t="str">
        <f>+IF(E774=2,SUBTOTAL(9,G$7:G774)-SUBTOTAL(9,F$7:F774)+$B$5,"")</f>
        <v/>
      </c>
      <c r="C774" s="34" t="str">
        <f>+IF(E774=3,SUBTOTAL(9,G$7:G776)-SUBTOTAL(9,F$7:F776)+$C$5,"")</f>
        <v/>
      </c>
      <c r="D774" s="35" t="str">
        <f>IF(E774="","",LOOKUP(E774,[1]data!$A$3:$A$5,[1]data!$B$3:$B$5))</f>
        <v/>
      </c>
      <c r="E774" s="42"/>
      <c r="F774" s="50"/>
      <c r="G774" s="50"/>
      <c r="H774" s="50"/>
      <c r="I774" s="38"/>
      <c r="J774" s="39"/>
      <c r="K774" s="40"/>
      <c r="L774" s="41"/>
    </row>
    <row r="775" spans="1:12" s="11" customFormat="1" ht="18">
      <c r="A775" s="22" t="str">
        <f>+IF(E775=1,SUBTOTAL(9,G$7:G775)-SUBTOTAL(9,F$7:F775)+$A$5,"")</f>
        <v/>
      </c>
      <c r="B775" s="33" t="str">
        <f>+IF(E775=2,SUBTOTAL(9,G$7:G775)-SUBTOTAL(9,F$7:F775)+$B$5,"")</f>
        <v/>
      </c>
      <c r="C775" s="34" t="str">
        <f>+IF(E775=3,SUBTOTAL(9,G$7:G777)-SUBTOTAL(9,F$7:F777)+$C$5,"")</f>
        <v/>
      </c>
      <c r="D775" s="35" t="str">
        <f>IF(E775="","",LOOKUP(E775,[1]data!$A$3:$A$5,[1]data!$B$3:$B$5))</f>
        <v/>
      </c>
      <c r="E775" s="42"/>
      <c r="F775" s="50"/>
      <c r="G775" s="50"/>
      <c r="H775" s="50"/>
      <c r="I775" s="38"/>
      <c r="J775" s="39"/>
      <c r="K775" s="40"/>
      <c r="L775" s="41"/>
    </row>
    <row r="776" spans="1:12" s="11" customFormat="1" ht="18">
      <c r="A776" s="22" t="str">
        <f>+IF(E776=1,SUBTOTAL(9,G$7:G776)-SUBTOTAL(9,F$7:F776)+$A$5,"")</f>
        <v/>
      </c>
      <c r="B776" s="33" t="str">
        <f>+IF(E776=2,SUBTOTAL(9,G$7:G776)-SUBTOTAL(9,F$7:F776)+$B$5,"")</f>
        <v/>
      </c>
      <c r="C776" s="34" t="str">
        <f>+IF(E776=3,SUBTOTAL(9,G$7:G778)-SUBTOTAL(9,F$7:F778)+$C$5,"")</f>
        <v/>
      </c>
      <c r="D776" s="35" t="str">
        <f>IF(E776="","",LOOKUP(E776,[1]data!$A$3:$A$5,[1]data!$B$3:$B$5))</f>
        <v/>
      </c>
      <c r="E776" s="42"/>
      <c r="F776" s="50"/>
      <c r="G776" s="50"/>
      <c r="H776" s="50"/>
      <c r="I776" s="38"/>
      <c r="J776" s="39"/>
      <c r="K776" s="40"/>
      <c r="L776" s="41"/>
    </row>
    <row r="777" spans="1:12" s="11" customFormat="1" ht="18">
      <c r="A777" s="22" t="str">
        <f>+IF(E777=1,SUBTOTAL(9,G$7:G777)-SUBTOTAL(9,F$7:F777)+$A$5,"")</f>
        <v/>
      </c>
      <c r="B777" s="33" t="str">
        <f>+IF(E777=2,SUBTOTAL(9,G$7:G777)-SUBTOTAL(9,F$7:F777)+$B$5,"")</f>
        <v/>
      </c>
      <c r="C777" s="34" t="str">
        <f>+IF(E777=3,SUBTOTAL(9,G$7:G779)-SUBTOTAL(9,F$7:F779)+$C$5,"")</f>
        <v/>
      </c>
      <c r="D777" s="35" t="str">
        <f>IF(E777="","",LOOKUP(E777,[1]data!$A$3:$A$5,[1]data!$B$3:$B$5))</f>
        <v/>
      </c>
      <c r="E777" s="42"/>
      <c r="F777" s="50"/>
      <c r="G777" s="50"/>
      <c r="H777" s="50"/>
      <c r="I777" s="38"/>
      <c r="J777" s="39"/>
      <c r="K777" s="40"/>
      <c r="L777" s="41"/>
    </row>
    <row r="778" spans="1:12" s="11" customFormat="1" ht="18">
      <c r="A778" s="22" t="str">
        <f>+IF(E778=1,SUBTOTAL(9,G$7:G778)-SUBTOTAL(9,F$7:F778)+$A$5,"")</f>
        <v/>
      </c>
      <c r="B778" s="33" t="str">
        <f>+IF(E778=2,SUBTOTAL(9,G$7:G778)-SUBTOTAL(9,F$7:F778)+$B$5,"")</f>
        <v/>
      </c>
      <c r="C778" s="34" t="str">
        <f>+IF(E778=3,SUBTOTAL(9,G$7:G780)-SUBTOTAL(9,F$7:F780)+$C$5,"")</f>
        <v/>
      </c>
      <c r="D778" s="35" t="str">
        <f>IF(E778="","",LOOKUP(E778,[1]data!$A$3:$A$5,[1]data!$B$3:$B$5))</f>
        <v/>
      </c>
      <c r="E778" s="42"/>
      <c r="F778" s="50"/>
      <c r="G778" s="50"/>
      <c r="H778" s="50"/>
      <c r="I778" s="38"/>
      <c r="J778" s="39"/>
      <c r="K778" s="40"/>
      <c r="L778" s="41"/>
    </row>
    <row r="779" spans="1:12" s="11" customFormat="1" ht="18">
      <c r="A779" s="22" t="str">
        <f>+IF(E779=1,SUBTOTAL(9,G$7:G779)-SUBTOTAL(9,F$7:F779)+$A$5,"")</f>
        <v/>
      </c>
      <c r="B779" s="33" t="str">
        <f>+IF(E779=2,SUBTOTAL(9,G$7:G779)-SUBTOTAL(9,F$7:F779)+$B$5,"")</f>
        <v/>
      </c>
      <c r="C779" s="34" t="str">
        <f>+IF(E779=3,SUBTOTAL(9,G$7:G781)-SUBTOTAL(9,F$7:F781)+$C$5,"")</f>
        <v/>
      </c>
      <c r="D779" s="35" t="str">
        <f>IF(E779="","",LOOKUP(E779,[1]data!$A$3:$A$5,[1]data!$B$3:$B$5))</f>
        <v/>
      </c>
      <c r="E779" s="42"/>
      <c r="F779" s="50"/>
      <c r="G779" s="50"/>
      <c r="H779" s="50"/>
      <c r="I779" s="38"/>
      <c r="J779" s="39"/>
      <c r="K779" s="40"/>
      <c r="L779" s="41"/>
    </row>
    <row r="780" spans="1:12" s="11" customFormat="1" ht="18">
      <c r="A780" s="22" t="str">
        <f>+IF(E780=1,SUBTOTAL(9,G$7:G780)-SUBTOTAL(9,F$7:F780)+$A$5,"")</f>
        <v/>
      </c>
      <c r="B780" s="33" t="str">
        <f>+IF(E780=2,SUBTOTAL(9,G$7:G780)-SUBTOTAL(9,F$7:F780)+$B$5,"")</f>
        <v/>
      </c>
      <c r="C780" s="34" t="str">
        <f>+IF(E780=3,SUBTOTAL(9,G$7:G782)-SUBTOTAL(9,F$7:F782)+$C$5,"")</f>
        <v/>
      </c>
      <c r="D780" s="35" t="str">
        <f>IF(E780="","",LOOKUP(E780,[1]data!$A$3:$A$5,[1]data!$B$3:$B$5))</f>
        <v/>
      </c>
      <c r="E780" s="42"/>
      <c r="F780" s="50"/>
      <c r="G780" s="50"/>
      <c r="H780" s="50"/>
      <c r="I780" s="38"/>
      <c r="J780" s="39"/>
      <c r="K780" s="40"/>
      <c r="L780" s="41"/>
    </row>
    <row r="781" spans="1:12" s="11" customFormat="1" ht="18">
      <c r="A781" s="22" t="str">
        <f>+IF(E781=1,SUBTOTAL(9,G$7:G781)-SUBTOTAL(9,F$7:F781)+$A$5,"")</f>
        <v/>
      </c>
      <c r="B781" s="33" t="str">
        <f>+IF(E781=2,SUBTOTAL(9,G$7:G781)-SUBTOTAL(9,F$7:F781)+$B$5,"")</f>
        <v/>
      </c>
      <c r="C781" s="34" t="str">
        <f>+IF(E781=3,SUBTOTAL(9,G$7:G783)-SUBTOTAL(9,F$7:F783)+$C$5,"")</f>
        <v/>
      </c>
      <c r="D781" s="35" t="str">
        <f>IF(E781="","",LOOKUP(E781,[1]data!$A$3:$A$5,[1]data!$B$3:$B$5))</f>
        <v/>
      </c>
      <c r="E781" s="42"/>
      <c r="F781" s="50"/>
      <c r="G781" s="50"/>
      <c r="H781" s="50"/>
      <c r="I781" s="38"/>
      <c r="J781" s="39"/>
      <c r="K781" s="40"/>
      <c r="L781" s="41"/>
    </row>
    <row r="782" spans="1:12" s="11" customFormat="1" ht="18">
      <c r="A782" s="22" t="str">
        <f>+IF(E782=1,SUBTOTAL(9,G$7:G782)-SUBTOTAL(9,F$7:F782)+$A$5,"")</f>
        <v/>
      </c>
      <c r="B782" s="33" t="str">
        <f>+IF(E782=2,SUBTOTAL(9,G$7:G782)-SUBTOTAL(9,F$7:F782)+$B$5,"")</f>
        <v/>
      </c>
      <c r="C782" s="34" t="str">
        <f>+IF(E782=3,SUBTOTAL(9,G$7:G784)-SUBTOTAL(9,F$7:F784)+$C$5,"")</f>
        <v/>
      </c>
      <c r="D782" s="35" t="str">
        <f>IF(E782="","",LOOKUP(E782,[1]data!$A$3:$A$5,[1]data!$B$3:$B$5))</f>
        <v/>
      </c>
      <c r="E782" s="42"/>
      <c r="F782" s="50"/>
      <c r="G782" s="50"/>
      <c r="H782" s="50"/>
      <c r="I782" s="38"/>
      <c r="J782" s="39"/>
      <c r="K782" s="40"/>
      <c r="L782" s="41"/>
    </row>
    <row r="783" spans="1:12" s="11" customFormat="1" ht="18">
      <c r="A783" s="22" t="str">
        <f>+IF(E783=1,SUBTOTAL(9,G$7:G783)-SUBTOTAL(9,F$7:F783)+$A$5,"")</f>
        <v/>
      </c>
      <c r="B783" s="33" t="str">
        <f>+IF(E783=2,SUBTOTAL(9,G$7:G783)-SUBTOTAL(9,F$7:F783)+$B$5,"")</f>
        <v/>
      </c>
      <c r="C783" s="34" t="str">
        <f>+IF(E783=3,SUBTOTAL(9,G$7:G785)-SUBTOTAL(9,F$7:F785)+$C$5,"")</f>
        <v/>
      </c>
      <c r="D783" s="35" t="str">
        <f>IF(E783="","",LOOKUP(E783,[1]data!$A$3:$A$5,[1]data!$B$3:$B$5))</f>
        <v/>
      </c>
      <c r="E783" s="42"/>
      <c r="F783" s="50"/>
      <c r="G783" s="50"/>
      <c r="H783" s="50"/>
      <c r="I783" s="38"/>
      <c r="J783" s="39"/>
      <c r="K783" s="40"/>
      <c r="L783" s="41"/>
    </row>
    <row r="784" spans="1:12" s="11" customFormat="1" ht="18">
      <c r="A784" s="22" t="str">
        <f>+IF(E784=1,SUBTOTAL(9,G$7:G784)-SUBTOTAL(9,F$7:F784)+$A$5,"")</f>
        <v/>
      </c>
      <c r="B784" s="33" t="str">
        <f>+IF(E784=2,SUBTOTAL(9,G$7:G784)-SUBTOTAL(9,F$7:F784)+$B$5,"")</f>
        <v/>
      </c>
      <c r="C784" s="34" t="str">
        <f>+IF(E784=3,SUBTOTAL(9,G$7:G786)-SUBTOTAL(9,F$7:F786)+$C$5,"")</f>
        <v/>
      </c>
      <c r="D784" s="35" t="str">
        <f>IF(E784="","",LOOKUP(E784,[1]data!$A$3:$A$5,[1]data!$B$3:$B$5))</f>
        <v/>
      </c>
      <c r="E784" s="42"/>
      <c r="F784" s="50"/>
      <c r="G784" s="50"/>
      <c r="H784" s="50"/>
      <c r="I784" s="38"/>
      <c r="J784" s="39"/>
      <c r="K784" s="40"/>
      <c r="L784" s="41"/>
    </row>
    <row r="785" spans="1:12" s="11" customFormat="1" ht="18">
      <c r="A785" s="22" t="str">
        <f>+IF(E785=1,SUBTOTAL(9,G$7:G785)-SUBTOTAL(9,F$7:F785)+$A$5,"")</f>
        <v/>
      </c>
      <c r="B785" s="33" t="str">
        <f>+IF(E785=2,SUBTOTAL(9,G$7:G785)-SUBTOTAL(9,F$7:F785)+$B$5,"")</f>
        <v/>
      </c>
      <c r="C785" s="34" t="str">
        <f>+IF(E785=3,SUBTOTAL(9,G$7:G787)-SUBTOTAL(9,F$7:F787)+$C$5,"")</f>
        <v/>
      </c>
      <c r="D785" s="35" t="str">
        <f>IF(E785="","",LOOKUP(E785,[1]data!$A$3:$A$5,[1]data!$B$3:$B$5))</f>
        <v/>
      </c>
      <c r="E785" s="42"/>
      <c r="F785" s="50"/>
      <c r="G785" s="50"/>
      <c r="H785" s="50"/>
      <c r="I785" s="38"/>
      <c r="J785" s="39"/>
      <c r="K785" s="40"/>
      <c r="L785" s="41"/>
    </row>
    <row r="786" spans="1:12" s="11" customFormat="1" ht="18">
      <c r="A786" s="22" t="str">
        <f>+IF(E786=1,SUBTOTAL(9,G$7:G786)-SUBTOTAL(9,F$7:F786)+$A$5,"")</f>
        <v/>
      </c>
      <c r="B786" s="33" t="str">
        <f>+IF(E786=2,SUBTOTAL(9,G$7:G786)-SUBTOTAL(9,F$7:F786)+$B$5,"")</f>
        <v/>
      </c>
      <c r="C786" s="34" t="str">
        <f>+IF(E786=3,SUBTOTAL(9,G$7:G788)-SUBTOTAL(9,F$7:F788)+$C$5,"")</f>
        <v/>
      </c>
      <c r="D786" s="35" t="str">
        <f>IF(E786="","",LOOKUP(E786,[1]data!$A$3:$A$5,[1]data!$B$3:$B$5))</f>
        <v/>
      </c>
      <c r="E786" s="42"/>
      <c r="F786" s="50"/>
      <c r="G786" s="50"/>
      <c r="H786" s="50"/>
      <c r="I786" s="38"/>
      <c r="J786" s="39"/>
      <c r="K786" s="40"/>
      <c r="L786" s="41"/>
    </row>
    <row r="787" spans="1:12" s="11" customFormat="1" ht="18">
      <c r="A787" s="22" t="str">
        <f>+IF(E787=1,SUBTOTAL(9,G$7:G787)-SUBTOTAL(9,F$7:F787)+$A$5,"")</f>
        <v/>
      </c>
      <c r="B787" s="33" t="str">
        <f>+IF(E787=2,SUBTOTAL(9,G$7:G787)-SUBTOTAL(9,F$7:F787)+$B$5,"")</f>
        <v/>
      </c>
      <c r="C787" s="34" t="str">
        <f>+IF(E787=3,SUBTOTAL(9,G$7:G789)-SUBTOTAL(9,F$7:F789)+$C$5,"")</f>
        <v/>
      </c>
      <c r="D787" s="35" t="str">
        <f>IF(E787="","",LOOKUP(E787,[1]data!$A$3:$A$5,[1]data!$B$3:$B$5))</f>
        <v/>
      </c>
      <c r="E787" s="42"/>
      <c r="F787" s="50"/>
      <c r="G787" s="50"/>
      <c r="H787" s="50"/>
      <c r="I787" s="38"/>
      <c r="J787" s="39"/>
      <c r="K787" s="40"/>
      <c r="L787" s="41"/>
    </row>
    <row r="788" spans="1:12" s="11" customFormat="1" ht="18">
      <c r="A788" s="22" t="str">
        <f>+IF(E788=1,SUBTOTAL(9,G$7:G788)-SUBTOTAL(9,F$7:F788)+$A$5,"")</f>
        <v/>
      </c>
      <c r="B788" s="33" t="str">
        <f>+IF(E788=2,SUBTOTAL(9,G$7:G788)-SUBTOTAL(9,F$7:F788)+$B$5,"")</f>
        <v/>
      </c>
      <c r="C788" s="34" t="str">
        <f>+IF(E788=3,SUBTOTAL(9,G$7:G790)-SUBTOTAL(9,F$7:F790)+$C$5,"")</f>
        <v/>
      </c>
      <c r="D788" s="35" t="str">
        <f>IF(E788="","",LOOKUP(E788,[1]data!$A$3:$A$5,[1]data!$B$3:$B$5))</f>
        <v/>
      </c>
      <c r="E788" s="42"/>
      <c r="F788" s="50"/>
      <c r="G788" s="50"/>
      <c r="H788" s="50"/>
      <c r="I788" s="38"/>
      <c r="J788" s="39"/>
      <c r="K788" s="40"/>
      <c r="L788" s="41"/>
    </row>
    <row r="789" spans="1:12" s="11" customFormat="1" ht="18">
      <c r="A789" s="22" t="str">
        <f>+IF(E789=1,SUBTOTAL(9,G$7:G789)-SUBTOTAL(9,F$7:F789)+$A$5,"")</f>
        <v/>
      </c>
      <c r="B789" s="33" t="str">
        <f>+IF(E789=2,SUBTOTAL(9,G$7:G789)-SUBTOTAL(9,F$7:F789)+$B$5,"")</f>
        <v/>
      </c>
      <c r="C789" s="34" t="str">
        <f>+IF(E789=3,SUBTOTAL(9,G$7:G791)-SUBTOTAL(9,F$7:F791)+$C$5,"")</f>
        <v/>
      </c>
      <c r="D789" s="35" t="str">
        <f>IF(E789="","",LOOKUP(E789,[1]data!$A$3:$A$5,[1]data!$B$3:$B$5))</f>
        <v/>
      </c>
      <c r="E789" s="42"/>
      <c r="F789" s="50"/>
      <c r="G789" s="50"/>
      <c r="H789" s="50"/>
      <c r="I789" s="38"/>
      <c r="J789" s="39"/>
      <c r="K789" s="40"/>
      <c r="L789" s="41"/>
    </row>
    <row r="790" spans="1:12" s="11" customFormat="1" ht="18">
      <c r="A790" s="22" t="str">
        <f>+IF(E790=1,SUBTOTAL(9,G$7:G790)-SUBTOTAL(9,F$7:F790)+$A$5,"")</f>
        <v/>
      </c>
      <c r="B790" s="33" t="str">
        <f>+IF(E790=2,SUBTOTAL(9,G$7:G790)-SUBTOTAL(9,F$7:F790)+$B$5,"")</f>
        <v/>
      </c>
      <c r="C790" s="34" t="str">
        <f>+IF(E790=3,SUBTOTAL(9,G$7:G792)-SUBTOTAL(9,F$7:F792)+$C$5,"")</f>
        <v/>
      </c>
      <c r="D790" s="35" t="str">
        <f>IF(E790="","",LOOKUP(E790,[1]data!$A$3:$A$5,[1]data!$B$3:$B$5))</f>
        <v/>
      </c>
      <c r="E790" s="42"/>
      <c r="F790" s="50"/>
      <c r="G790" s="50"/>
      <c r="H790" s="50"/>
      <c r="I790" s="38"/>
      <c r="J790" s="39"/>
      <c r="K790" s="40"/>
      <c r="L790" s="41"/>
    </row>
    <row r="791" spans="1:12" s="11" customFormat="1" ht="18">
      <c r="A791" s="22" t="str">
        <f>+IF(E791=1,SUBTOTAL(9,G$7:G791)-SUBTOTAL(9,F$7:F791)+$A$5,"")</f>
        <v/>
      </c>
      <c r="B791" s="33" t="str">
        <f>+IF(E791=2,SUBTOTAL(9,G$7:G791)-SUBTOTAL(9,F$7:F791)+$B$5,"")</f>
        <v/>
      </c>
      <c r="C791" s="34" t="str">
        <f>+IF(E791=3,SUBTOTAL(9,G$7:G793)-SUBTOTAL(9,F$7:F793)+$C$5,"")</f>
        <v/>
      </c>
      <c r="D791" s="35" t="str">
        <f>IF(E791="","",LOOKUP(E791,[1]data!$A$3:$A$5,[1]data!$B$3:$B$5))</f>
        <v/>
      </c>
      <c r="E791" s="42"/>
      <c r="F791" s="50"/>
      <c r="G791" s="50"/>
      <c r="H791" s="50"/>
      <c r="I791" s="38"/>
      <c r="J791" s="39"/>
      <c r="K791" s="40"/>
      <c r="L791" s="41"/>
    </row>
    <row r="792" spans="1:12" s="11" customFormat="1" ht="18">
      <c r="A792" s="22" t="str">
        <f>+IF(E792=1,SUBTOTAL(9,G$7:G792)-SUBTOTAL(9,F$7:F792)+$A$5,"")</f>
        <v/>
      </c>
      <c r="B792" s="33" t="str">
        <f>+IF(E792=2,SUBTOTAL(9,G$7:G792)-SUBTOTAL(9,F$7:F792)+$B$5,"")</f>
        <v/>
      </c>
      <c r="C792" s="34" t="str">
        <f>+IF(E792=3,SUBTOTAL(9,G$7:G794)-SUBTOTAL(9,F$7:F794)+$C$5,"")</f>
        <v/>
      </c>
      <c r="D792" s="35" t="str">
        <f>IF(E792="","",LOOKUP(E792,[1]data!$A$3:$A$5,[1]data!$B$3:$B$5))</f>
        <v/>
      </c>
      <c r="E792" s="42"/>
      <c r="F792" s="50"/>
      <c r="G792" s="50"/>
      <c r="H792" s="50"/>
      <c r="I792" s="38"/>
      <c r="J792" s="39"/>
      <c r="K792" s="40"/>
      <c r="L792" s="41"/>
    </row>
    <row r="793" spans="1:12" s="11" customFormat="1" ht="18">
      <c r="A793" s="22" t="str">
        <f>+IF(E793=1,SUBTOTAL(9,G$7:G793)-SUBTOTAL(9,F$7:F793)+$A$5,"")</f>
        <v/>
      </c>
      <c r="B793" s="33" t="str">
        <f>+IF(E793=2,SUBTOTAL(9,G$7:G793)-SUBTOTAL(9,F$7:F793)+$B$5,"")</f>
        <v/>
      </c>
      <c r="C793" s="34" t="str">
        <f>+IF(E793=3,SUBTOTAL(9,G$7:G795)-SUBTOTAL(9,F$7:F795)+$C$5,"")</f>
        <v/>
      </c>
      <c r="D793" s="35" t="str">
        <f>IF(E793="","",LOOKUP(E793,[1]data!$A$3:$A$5,[1]data!$B$3:$B$5))</f>
        <v/>
      </c>
      <c r="E793" s="42"/>
      <c r="F793" s="50"/>
      <c r="G793" s="50"/>
      <c r="H793" s="50"/>
      <c r="I793" s="38"/>
      <c r="J793" s="39"/>
      <c r="K793" s="40"/>
      <c r="L793" s="41"/>
    </row>
    <row r="794" spans="1:12" s="11" customFormat="1" ht="18">
      <c r="A794" s="22" t="str">
        <f>+IF(E794=1,SUBTOTAL(9,G$7:G794)-SUBTOTAL(9,F$7:F794)+$A$5,"")</f>
        <v/>
      </c>
      <c r="B794" s="33" t="str">
        <f>+IF(E794=2,SUBTOTAL(9,G$7:G794)-SUBTOTAL(9,F$7:F794)+$B$5,"")</f>
        <v/>
      </c>
      <c r="C794" s="34" t="str">
        <f>+IF(E794=3,SUBTOTAL(9,G$7:G796)-SUBTOTAL(9,F$7:F796)+$C$5,"")</f>
        <v/>
      </c>
      <c r="D794" s="35" t="str">
        <f>IF(E794="","",LOOKUP(E794,[1]data!$A$3:$A$5,[1]data!$B$3:$B$5))</f>
        <v/>
      </c>
      <c r="E794" s="42"/>
      <c r="F794" s="50"/>
      <c r="G794" s="50"/>
      <c r="H794" s="50"/>
      <c r="I794" s="38"/>
      <c r="J794" s="39"/>
      <c r="K794" s="40"/>
      <c r="L794" s="41"/>
    </row>
    <row r="795" spans="1:12" s="11" customFormat="1" ht="18">
      <c r="A795" s="22" t="str">
        <f>+IF(E795=1,SUBTOTAL(9,G$7:G795)-SUBTOTAL(9,F$7:F795)+$A$5,"")</f>
        <v/>
      </c>
      <c r="B795" s="33" t="str">
        <f>+IF(E795=2,SUBTOTAL(9,G$7:G795)-SUBTOTAL(9,F$7:F795)+$B$5,"")</f>
        <v/>
      </c>
      <c r="C795" s="34" t="str">
        <f>+IF(E795=3,SUBTOTAL(9,G$7:G797)-SUBTOTAL(9,F$7:F797)+$C$5,"")</f>
        <v/>
      </c>
      <c r="D795" s="35" t="str">
        <f>IF(E795="","",LOOKUP(E795,[1]data!$A$3:$A$5,[1]data!$B$3:$B$5))</f>
        <v/>
      </c>
      <c r="E795" s="42"/>
      <c r="F795" s="50"/>
      <c r="G795" s="50"/>
      <c r="H795" s="50"/>
      <c r="I795" s="38"/>
      <c r="J795" s="39"/>
      <c r="K795" s="40"/>
      <c r="L795" s="41"/>
    </row>
    <row r="796" spans="1:12" s="11" customFormat="1" ht="18">
      <c r="A796" s="22" t="str">
        <f>+IF(E796=1,SUBTOTAL(9,G$7:G796)-SUBTOTAL(9,F$7:F796)+$A$5,"")</f>
        <v/>
      </c>
      <c r="B796" s="33" t="str">
        <f>+IF(E796=2,SUBTOTAL(9,G$7:G796)-SUBTOTAL(9,F$7:F796)+$B$5,"")</f>
        <v/>
      </c>
      <c r="C796" s="34" t="str">
        <f>+IF(E796=3,SUBTOTAL(9,G$7:G798)-SUBTOTAL(9,F$7:F798)+$C$5,"")</f>
        <v/>
      </c>
      <c r="D796" s="35" t="str">
        <f>IF(E796="","",LOOKUP(E796,[1]data!$A$3:$A$5,[1]data!$B$3:$B$5))</f>
        <v/>
      </c>
      <c r="E796" s="42"/>
      <c r="F796" s="50"/>
      <c r="G796" s="50"/>
      <c r="H796" s="50"/>
      <c r="I796" s="38"/>
      <c r="J796" s="39"/>
      <c r="K796" s="40"/>
      <c r="L796" s="41"/>
    </row>
    <row r="797" spans="1:12" s="11" customFormat="1" ht="18">
      <c r="A797" s="22" t="str">
        <f>+IF(E797=1,SUBTOTAL(9,G$7:G797)-SUBTOTAL(9,F$7:F797)+$A$5,"")</f>
        <v/>
      </c>
      <c r="B797" s="33" t="str">
        <f>+IF(E797=2,SUBTOTAL(9,G$7:G797)-SUBTOTAL(9,F$7:F797)+$B$5,"")</f>
        <v/>
      </c>
      <c r="C797" s="34" t="str">
        <f>+IF(E797=3,SUBTOTAL(9,G$7:G799)-SUBTOTAL(9,F$7:F799)+$C$5,"")</f>
        <v/>
      </c>
      <c r="D797" s="35" t="str">
        <f>IF(E797="","",LOOKUP(E797,[1]data!$A$3:$A$5,[1]data!$B$3:$B$5))</f>
        <v/>
      </c>
      <c r="E797" s="42"/>
      <c r="F797" s="50"/>
      <c r="G797" s="50"/>
      <c r="H797" s="50"/>
      <c r="I797" s="38"/>
      <c r="J797" s="39"/>
      <c r="K797" s="40"/>
      <c r="L797" s="41"/>
    </row>
    <row r="798" spans="1:12" s="11" customFormat="1" ht="18">
      <c r="A798" s="22" t="str">
        <f>+IF(E798=1,SUBTOTAL(9,G$7:G798)-SUBTOTAL(9,F$7:F798)+$A$5,"")</f>
        <v/>
      </c>
      <c r="B798" s="33" t="str">
        <f>+IF(E798=2,SUBTOTAL(9,G$7:G798)-SUBTOTAL(9,F$7:F798)+$B$5,"")</f>
        <v/>
      </c>
      <c r="C798" s="34" t="str">
        <f>+IF(E798=3,SUBTOTAL(9,G$7:G800)-SUBTOTAL(9,F$7:F800)+$C$5,"")</f>
        <v/>
      </c>
      <c r="D798" s="35" t="str">
        <f>IF(E798="","",LOOKUP(E798,[1]data!$A$3:$A$5,[1]data!$B$3:$B$5))</f>
        <v/>
      </c>
      <c r="E798" s="42"/>
      <c r="F798" s="50"/>
      <c r="G798" s="50"/>
      <c r="H798" s="50"/>
      <c r="I798" s="38"/>
      <c r="J798" s="39"/>
      <c r="K798" s="40"/>
      <c r="L798" s="41"/>
    </row>
    <row r="799" spans="1:12" s="11" customFormat="1" ht="18">
      <c r="A799" s="22" t="str">
        <f>+IF(E799=1,SUBTOTAL(9,G$7:G799)-SUBTOTAL(9,F$7:F799)+$A$5,"")</f>
        <v/>
      </c>
      <c r="B799" s="33" t="str">
        <f>+IF(E799=2,SUBTOTAL(9,G$7:G799)-SUBTOTAL(9,F$7:F799)+$B$5,"")</f>
        <v/>
      </c>
      <c r="C799" s="34" t="str">
        <f>+IF(E799=3,SUBTOTAL(9,G$7:G801)-SUBTOTAL(9,F$7:F801)+$C$5,"")</f>
        <v/>
      </c>
      <c r="D799" s="35" t="str">
        <f>IF(E799="","",LOOKUP(E799,[1]data!$A$3:$A$5,[1]data!$B$3:$B$5))</f>
        <v/>
      </c>
      <c r="E799" s="42"/>
      <c r="F799" s="50"/>
      <c r="G799" s="50"/>
      <c r="H799" s="50"/>
      <c r="I799" s="38"/>
      <c r="J799" s="39"/>
      <c r="K799" s="40"/>
      <c r="L799" s="41"/>
    </row>
    <row r="800" spans="1:12" s="11" customFormat="1" ht="18">
      <c r="A800" s="22" t="str">
        <f>+IF(E800=1,SUBTOTAL(9,G$7:G800)-SUBTOTAL(9,F$7:F800)+$A$5,"")</f>
        <v/>
      </c>
      <c r="B800" s="33" t="str">
        <f>+IF(E800=2,SUBTOTAL(9,G$7:G800)-SUBTOTAL(9,F$7:F800)+$B$5,"")</f>
        <v/>
      </c>
      <c r="C800" s="34" t="str">
        <f>+IF(E800=3,SUBTOTAL(9,G$7:G802)-SUBTOTAL(9,F$7:F802)+$C$5,"")</f>
        <v/>
      </c>
      <c r="D800" s="35" t="str">
        <f>IF(E800="","",LOOKUP(E800,[1]data!$A$3:$A$5,[1]data!$B$3:$B$5))</f>
        <v/>
      </c>
      <c r="E800" s="42"/>
      <c r="F800" s="50"/>
      <c r="G800" s="50"/>
      <c r="H800" s="50"/>
      <c r="I800" s="38"/>
      <c r="J800" s="39"/>
      <c r="K800" s="40"/>
      <c r="L800" s="41"/>
    </row>
    <row r="801" spans="1:12" s="11" customFormat="1" ht="18">
      <c r="A801" s="22" t="str">
        <f>+IF(E801=1,SUBTOTAL(9,G$7:G801)-SUBTOTAL(9,F$7:F801)+$A$5,"")</f>
        <v/>
      </c>
      <c r="B801" s="33" t="str">
        <f>+IF(E801=2,SUBTOTAL(9,G$7:G801)-SUBTOTAL(9,F$7:F801)+$B$5,"")</f>
        <v/>
      </c>
      <c r="C801" s="34" t="str">
        <f>+IF(E801=3,SUBTOTAL(9,G$7:G803)-SUBTOTAL(9,F$7:F803)+$C$5,"")</f>
        <v/>
      </c>
      <c r="D801" s="35" t="str">
        <f>IF(E801="","",LOOKUP(E801,[1]data!$A$3:$A$5,[1]data!$B$3:$B$5))</f>
        <v/>
      </c>
      <c r="E801" s="42"/>
      <c r="F801" s="50"/>
      <c r="G801" s="50"/>
      <c r="H801" s="50"/>
      <c r="I801" s="38"/>
      <c r="J801" s="39"/>
      <c r="K801" s="40"/>
      <c r="L801" s="41"/>
    </row>
    <row r="802" spans="1:12" s="11" customFormat="1" ht="18">
      <c r="A802" s="22" t="str">
        <f>+IF(E802=1,SUBTOTAL(9,G$7:G802)-SUBTOTAL(9,F$7:F802)+$A$5,"")</f>
        <v/>
      </c>
      <c r="B802" s="33" t="str">
        <f>+IF(E802=2,SUBTOTAL(9,G$7:G802)-SUBTOTAL(9,F$7:F802)+$B$5,"")</f>
        <v/>
      </c>
      <c r="C802" s="34" t="str">
        <f>+IF(E802=3,SUBTOTAL(9,G$7:G804)-SUBTOTAL(9,F$7:F804)+$C$5,"")</f>
        <v/>
      </c>
      <c r="D802" s="35" t="str">
        <f>IF(E802="","",LOOKUP(E802,[1]data!$A$3:$A$5,[1]data!$B$3:$B$5))</f>
        <v/>
      </c>
      <c r="E802" s="42"/>
      <c r="F802" s="50"/>
      <c r="G802" s="50"/>
      <c r="H802" s="50"/>
      <c r="I802" s="38"/>
      <c r="J802" s="39"/>
      <c r="K802" s="40"/>
      <c r="L802" s="41"/>
    </row>
    <row r="803" spans="1:12" s="11" customFormat="1" ht="18">
      <c r="A803" s="22" t="str">
        <f>+IF(E803=1,SUBTOTAL(9,G$7:G803)-SUBTOTAL(9,F$7:F803)+$A$5,"")</f>
        <v/>
      </c>
      <c r="B803" s="33" t="str">
        <f>+IF(E803=2,SUBTOTAL(9,G$7:G803)-SUBTOTAL(9,F$7:F803)+$B$5,"")</f>
        <v/>
      </c>
      <c r="C803" s="34" t="str">
        <f>+IF(E803=3,SUBTOTAL(9,G$7:G805)-SUBTOTAL(9,F$7:F805)+$C$5,"")</f>
        <v/>
      </c>
      <c r="D803" s="35" t="str">
        <f>IF(E803="","",LOOKUP(E803,[1]data!$A$3:$A$5,[1]data!$B$3:$B$5))</f>
        <v/>
      </c>
      <c r="E803" s="42"/>
      <c r="F803" s="50"/>
      <c r="G803" s="50"/>
      <c r="H803" s="50"/>
      <c r="I803" s="38"/>
      <c r="J803" s="39"/>
      <c r="K803" s="40"/>
      <c r="L803" s="41"/>
    </row>
    <row r="804" spans="1:12" s="11" customFormat="1" ht="18">
      <c r="A804" s="22" t="str">
        <f>+IF(E804=1,SUBTOTAL(9,G$7:G804)-SUBTOTAL(9,F$7:F804)+$A$5,"")</f>
        <v/>
      </c>
      <c r="B804" s="33" t="str">
        <f>+IF(E804=2,SUBTOTAL(9,G$7:G804)-SUBTOTAL(9,F$7:F804)+$B$5,"")</f>
        <v/>
      </c>
      <c r="C804" s="34" t="str">
        <f>+IF(E804=3,SUBTOTAL(9,G$7:G806)-SUBTOTAL(9,F$7:F806)+$C$5,"")</f>
        <v/>
      </c>
      <c r="D804" s="35" t="str">
        <f>IF(E804="","",LOOKUP(E804,[1]data!$A$3:$A$5,[1]data!$B$3:$B$5))</f>
        <v/>
      </c>
      <c r="E804" s="42"/>
      <c r="F804" s="50"/>
      <c r="G804" s="50"/>
      <c r="H804" s="50"/>
      <c r="I804" s="38"/>
      <c r="J804" s="39"/>
      <c r="K804" s="40"/>
      <c r="L804" s="41"/>
    </row>
    <row r="805" spans="1:12" s="11" customFormat="1" ht="18">
      <c r="A805" s="22" t="str">
        <f>+IF(E805=1,SUBTOTAL(9,G$7:G805)-SUBTOTAL(9,F$7:F805)+$A$5,"")</f>
        <v/>
      </c>
      <c r="B805" s="33" t="str">
        <f>+IF(E805=2,SUBTOTAL(9,G$7:G805)-SUBTOTAL(9,F$7:F805)+$B$5,"")</f>
        <v/>
      </c>
      <c r="C805" s="34" t="str">
        <f>+IF(E805=3,SUBTOTAL(9,G$7:G807)-SUBTOTAL(9,F$7:F807)+$C$5,"")</f>
        <v/>
      </c>
      <c r="D805" s="35" t="str">
        <f>IF(E805="","",LOOKUP(E805,[1]data!$A$3:$A$5,[1]data!$B$3:$B$5))</f>
        <v/>
      </c>
      <c r="E805" s="42"/>
      <c r="F805" s="50"/>
      <c r="G805" s="50"/>
      <c r="H805" s="50"/>
      <c r="I805" s="38"/>
      <c r="J805" s="39"/>
      <c r="K805" s="40"/>
      <c r="L805" s="41"/>
    </row>
    <row r="806" spans="1:12" s="11" customFormat="1" ht="18">
      <c r="A806" s="22" t="str">
        <f>+IF(E806=1,SUBTOTAL(9,G$7:G806)-SUBTOTAL(9,F$7:F806)+$A$5,"")</f>
        <v/>
      </c>
      <c r="B806" s="33" t="str">
        <f>+IF(E806=2,SUBTOTAL(9,G$7:G806)-SUBTOTAL(9,F$7:F806)+$B$5,"")</f>
        <v/>
      </c>
      <c r="C806" s="34" t="str">
        <f>+IF(E806=3,SUBTOTAL(9,G$7:G808)-SUBTOTAL(9,F$7:F808)+$C$5,"")</f>
        <v/>
      </c>
      <c r="D806" s="35" t="str">
        <f>IF(E806="","",LOOKUP(E806,[1]data!$A$3:$A$5,[1]data!$B$3:$B$5))</f>
        <v/>
      </c>
      <c r="E806" s="42"/>
      <c r="F806" s="50"/>
      <c r="G806" s="50"/>
      <c r="H806" s="50"/>
      <c r="I806" s="38"/>
      <c r="J806" s="39"/>
      <c r="K806" s="40"/>
      <c r="L806" s="41"/>
    </row>
    <row r="807" spans="1:12" s="11" customFormat="1" ht="18">
      <c r="A807" s="22" t="str">
        <f>+IF(E807=1,SUBTOTAL(9,G$7:G807)-SUBTOTAL(9,F$7:F807)+$A$5,"")</f>
        <v/>
      </c>
      <c r="B807" s="33" t="str">
        <f>+IF(E807=2,SUBTOTAL(9,G$7:G807)-SUBTOTAL(9,F$7:F807)+$B$5,"")</f>
        <v/>
      </c>
      <c r="C807" s="34" t="str">
        <f>+IF(E807=3,SUBTOTAL(9,G$7:G809)-SUBTOTAL(9,F$7:F809)+$C$5,"")</f>
        <v/>
      </c>
      <c r="D807" s="35" t="str">
        <f>IF(E807="","",LOOKUP(E807,[1]data!$A$3:$A$5,[1]data!$B$3:$B$5))</f>
        <v/>
      </c>
      <c r="E807" s="42"/>
      <c r="F807" s="50"/>
      <c r="G807" s="50"/>
      <c r="H807" s="50"/>
      <c r="I807" s="38"/>
      <c r="J807" s="39"/>
      <c r="K807" s="40"/>
      <c r="L807" s="41"/>
    </row>
    <row r="808" spans="1:12" s="11" customFormat="1" ht="18">
      <c r="A808" s="22" t="str">
        <f>+IF(E808=1,SUBTOTAL(9,G$7:G808)-SUBTOTAL(9,F$7:F808)+$A$5,"")</f>
        <v/>
      </c>
      <c r="B808" s="33" t="str">
        <f>+IF(E808=2,SUBTOTAL(9,G$7:G808)-SUBTOTAL(9,F$7:F808)+$B$5,"")</f>
        <v/>
      </c>
      <c r="C808" s="34" t="str">
        <f>+IF(E808=3,SUBTOTAL(9,G$7:G810)-SUBTOTAL(9,F$7:F810)+$C$5,"")</f>
        <v/>
      </c>
      <c r="D808" s="35" t="str">
        <f>IF(E808="","",LOOKUP(E808,[1]data!$A$3:$A$5,[1]data!$B$3:$B$5))</f>
        <v/>
      </c>
      <c r="E808" s="42"/>
      <c r="F808" s="50"/>
      <c r="G808" s="50"/>
      <c r="H808" s="50"/>
      <c r="I808" s="38"/>
      <c r="J808" s="39"/>
      <c r="K808" s="40"/>
      <c r="L808" s="41"/>
    </row>
    <row r="809" spans="1:12" s="11" customFormat="1" ht="18">
      <c r="A809" s="22" t="str">
        <f>+IF(E809=1,SUBTOTAL(9,G$7:G809)-SUBTOTAL(9,F$7:F809)+$A$5,"")</f>
        <v/>
      </c>
      <c r="B809" s="33" t="str">
        <f>+IF(E809=2,SUBTOTAL(9,G$7:G809)-SUBTOTAL(9,F$7:F809)+$B$5,"")</f>
        <v/>
      </c>
      <c r="C809" s="34" t="str">
        <f>+IF(E809=3,SUBTOTAL(9,G$7:G811)-SUBTOTAL(9,F$7:F811)+$C$5,"")</f>
        <v/>
      </c>
      <c r="D809" s="35" t="str">
        <f>IF(E809="","",LOOKUP(E809,[1]data!$A$3:$A$5,[1]data!$B$3:$B$5))</f>
        <v/>
      </c>
      <c r="E809" s="42"/>
      <c r="F809" s="50"/>
      <c r="G809" s="50"/>
      <c r="H809" s="50"/>
      <c r="I809" s="38"/>
      <c r="J809" s="39"/>
      <c r="K809" s="40"/>
      <c r="L809" s="41"/>
    </row>
    <row r="810" spans="1:12" s="11" customFormat="1" ht="18">
      <c r="A810" s="22" t="str">
        <f>+IF(E810=1,SUBTOTAL(9,G$7:G810)-SUBTOTAL(9,F$7:F810)+$A$5,"")</f>
        <v/>
      </c>
      <c r="B810" s="33" t="str">
        <f>+IF(E810=2,SUBTOTAL(9,G$7:G810)-SUBTOTAL(9,F$7:F810)+$B$5,"")</f>
        <v/>
      </c>
      <c r="C810" s="34" t="str">
        <f>+IF(E810=3,SUBTOTAL(9,G$7:G812)-SUBTOTAL(9,F$7:F812)+$C$5,"")</f>
        <v/>
      </c>
      <c r="D810" s="35" t="str">
        <f>IF(E810="","",LOOKUP(E810,[1]data!$A$3:$A$5,[1]data!$B$3:$B$5))</f>
        <v/>
      </c>
      <c r="E810" s="42"/>
      <c r="F810" s="50"/>
      <c r="G810" s="50"/>
      <c r="H810" s="50"/>
      <c r="I810" s="38"/>
      <c r="J810" s="39"/>
      <c r="K810" s="40"/>
      <c r="L810" s="41"/>
    </row>
    <row r="811" spans="1:12" s="11" customFormat="1" ht="18">
      <c r="A811" s="22" t="str">
        <f>+IF(E811=1,SUBTOTAL(9,G$7:G811)-SUBTOTAL(9,F$7:F811)+$A$5,"")</f>
        <v/>
      </c>
      <c r="B811" s="33" t="str">
        <f>+IF(E811=2,SUBTOTAL(9,G$7:G811)-SUBTOTAL(9,F$7:F811)+$B$5,"")</f>
        <v/>
      </c>
      <c r="C811" s="34" t="str">
        <f>+IF(E811=3,SUBTOTAL(9,G$7:G813)-SUBTOTAL(9,F$7:F813)+$C$5,"")</f>
        <v/>
      </c>
      <c r="D811" s="35" t="str">
        <f>IF(E811="","",LOOKUP(E811,[1]data!$A$3:$A$5,[1]data!$B$3:$B$5))</f>
        <v/>
      </c>
      <c r="E811" s="42"/>
      <c r="F811" s="50"/>
      <c r="G811" s="50"/>
      <c r="H811" s="50"/>
      <c r="I811" s="38"/>
      <c r="J811" s="39"/>
      <c r="K811" s="40"/>
      <c r="L811" s="41"/>
    </row>
    <row r="812" spans="1:12" s="11" customFormat="1" ht="18">
      <c r="A812" s="22" t="str">
        <f>+IF(E812=1,SUBTOTAL(9,G$7:G812)-SUBTOTAL(9,F$7:F812)+$A$5,"")</f>
        <v/>
      </c>
      <c r="B812" s="33" t="str">
        <f>+IF(E812=2,SUBTOTAL(9,G$7:G812)-SUBTOTAL(9,F$7:F812)+$B$5,"")</f>
        <v/>
      </c>
      <c r="C812" s="34" t="str">
        <f>+IF(E812=3,SUBTOTAL(9,G$7:G814)-SUBTOTAL(9,F$7:F814)+$C$5,"")</f>
        <v/>
      </c>
      <c r="D812" s="35" t="str">
        <f>IF(E812="","",LOOKUP(E812,[1]data!$A$3:$A$5,[1]data!$B$3:$B$5))</f>
        <v/>
      </c>
      <c r="E812" s="42"/>
      <c r="F812" s="50"/>
      <c r="G812" s="50"/>
      <c r="H812" s="50"/>
      <c r="I812" s="38"/>
      <c r="J812" s="39"/>
      <c r="K812" s="40"/>
      <c r="L812" s="41"/>
    </row>
    <row r="813" spans="1:12" s="11" customFormat="1" ht="18">
      <c r="A813" s="22" t="str">
        <f>+IF(E813=1,SUBTOTAL(9,G$7:G813)-SUBTOTAL(9,F$7:F813)+$A$5,"")</f>
        <v/>
      </c>
      <c r="B813" s="33" t="str">
        <f>+IF(E813=2,SUBTOTAL(9,G$7:G813)-SUBTOTAL(9,F$7:F813)+$B$5,"")</f>
        <v/>
      </c>
      <c r="C813" s="34" t="str">
        <f>+IF(E813=3,SUBTOTAL(9,G$7:G815)-SUBTOTAL(9,F$7:F815)+$C$5,"")</f>
        <v/>
      </c>
      <c r="D813" s="35" t="str">
        <f>IF(E813="","",LOOKUP(E813,[1]data!$A$3:$A$5,[1]data!$B$3:$B$5))</f>
        <v/>
      </c>
      <c r="E813" s="42"/>
      <c r="F813" s="50"/>
      <c r="G813" s="50"/>
      <c r="H813" s="50"/>
      <c r="I813" s="38"/>
      <c r="J813" s="39"/>
      <c r="K813" s="40"/>
      <c r="L813" s="41"/>
    </row>
    <row r="814" spans="1:12" s="11" customFormat="1" ht="18">
      <c r="A814" s="22" t="str">
        <f>+IF(E814=1,SUBTOTAL(9,G$7:G814)-SUBTOTAL(9,F$7:F814)+$A$5,"")</f>
        <v/>
      </c>
      <c r="B814" s="33" t="str">
        <f>+IF(E814=2,SUBTOTAL(9,G$7:G814)-SUBTOTAL(9,F$7:F814)+$B$5,"")</f>
        <v/>
      </c>
      <c r="C814" s="34" t="str">
        <f>+IF(E814=3,SUBTOTAL(9,G$7:G816)-SUBTOTAL(9,F$7:F816)+$C$5,"")</f>
        <v/>
      </c>
      <c r="D814" s="35" t="str">
        <f>IF(E814="","",LOOKUP(E814,[1]data!$A$3:$A$5,[1]data!$B$3:$B$5))</f>
        <v/>
      </c>
      <c r="E814" s="42"/>
      <c r="F814" s="50"/>
      <c r="G814" s="50"/>
      <c r="H814" s="50"/>
      <c r="I814" s="38"/>
      <c r="J814" s="39"/>
      <c r="K814" s="40"/>
      <c r="L814" s="41"/>
    </row>
    <row r="815" spans="1:12" s="11" customFormat="1" ht="18">
      <c r="A815" s="22" t="str">
        <f>+IF(E815=1,SUBTOTAL(9,G$7:G815)-SUBTOTAL(9,F$7:F815)+$A$5,"")</f>
        <v/>
      </c>
      <c r="B815" s="33" t="str">
        <f>+IF(E815=2,SUBTOTAL(9,G$7:G815)-SUBTOTAL(9,F$7:F815)+$B$5,"")</f>
        <v/>
      </c>
      <c r="C815" s="34" t="str">
        <f>+IF(E815=3,SUBTOTAL(9,G$7:G817)-SUBTOTAL(9,F$7:F817)+$C$5,"")</f>
        <v/>
      </c>
      <c r="D815" s="35" t="str">
        <f>IF(E815="","",LOOKUP(E815,[1]data!$A$3:$A$5,[1]data!$B$3:$B$5))</f>
        <v/>
      </c>
      <c r="E815" s="42"/>
      <c r="F815" s="50"/>
      <c r="G815" s="50"/>
      <c r="H815" s="50"/>
      <c r="I815" s="38"/>
      <c r="J815" s="39"/>
      <c r="K815" s="40"/>
      <c r="L815" s="41"/>
    </row>
    <row r="816" spans="1:12" s="11" customFormat="1" ht="18">
      <c r="A816" s="22" t="str">
        <f>+IF(E816=1,SUBTOTAL(9,G$7:G816)-SUBTOTAL(9,F$7:F816)+$A$5,"")</f>
        <v/>
      </c>
      <c r="B816" s="33" t="str">
        <f>+IF(E816=2,SUBTOTAL(9,G$7:G816)-SUBTOTAL(9,F$7:F816)+$B$5,"")</f>
        <v/>
      </c>
      <c r="C816" s="34" t="str">
        <f>+IF(E816=3,SUBTOTAL(9,G$7:G818)-SUBTOTAL(9,F$7:F818)+$C$5,"")</f>
        <v/>
      </c>
      <c r="D816" s="35" t="str">
        <f>IF(E816="","",LOOKUP(E816,[1]data!$A$3:$A$5,[1]data!$B$3:$B$5))</f>
        <v/>
      </c>
      <c r="E816" s="42"/>
      <c r="F816" s="50"/>
      <c r="G816" s="50"/>
      <c r="H816" s="50"/>
      <c r="I816" s="38"/>
      <c r="J816" s="39"/>
      <c r="K816" s="40"/>
      <c r="L816" s="41"/>
    </row>
    <row r="817" spans="1:12" s="11" customFormat="1" ht="18">
      <c r="A817" s="22" t="str">
        <f>+IF(E817=1,SUBTOTAL(9,G$7:G817)-SUBTOTAL(9,F$7:F817)+$A$5,"")</f>
        <v/>
      </c>
      <c r="B817" s="33" t="str">
        <f>+IF(E817=2,SUBTOTAL(9,G$7:G817)-SUBTOTAL(9,F$7:F817)+$B$5,"")</f>
        <v/>
      </c>
      <c r="C817" s="34" t="str">
        <f>+IF(E817=3,SUBTOTAL(9,G$7:G819)-SUBTOTAL(9,F$7:F819)+$C$5,"")</f>
        <v/>
      </c>
      <c r="D817" s="35" t="str">
        <f>IF(E817="","",LOOKUP(E817,[1]data!$A$3:$A$5,[1]data!$B$3:$B$5))</f>
        <v/>
      </c>
      <c r="E817" s="42"/>
      <c r="F817" s="50"/>
      <c r="G817" s="50"/>
      <c r="H817" s="50"/>
      <c r="I817" s="38"/>
      <c r="J817" s="39"/>
      <c r="K817" s="40"/>
      <c r="L817" s="41"/>
    </row>
    <row r="818" spans="1:12" s="11" customFormat="1" ht="18">
      <c r="A818" s="22" t="str">
        <f>+IF(E818=1,SUBTOTAL(9,G$7:G818)-SUBTOTAL(9,F$7:F818)+$A$5,"")</f>
        <v/>
      </c>
      <c r="B818" s="33" t="str">
        <f>+IF(E818=2,SUBTOTAL(9,G$7:G818)-SUBTOTAL(9,F$7:F818)+$B$5,"")</f>
        <v/>
      </c>
      <c r="C818" s="34" t="str">
        <f>+IF(E818=3,SUBTOTAL(9,G$7:G820)-SUBTOTAL(9,F$7:F820)+$C$5,"")</f>
        <v/>
      </c>
      <c r="D818" s="35" t="str">
        <f>IF(E818="","",LOOKUP(E818,[1]data!$A$3:$A$5,[1]data!$B$3:$B$5))</f>
        <v/>
      </c>
      <c r="E818" s="42"/>
      <c r="F818" s="50"/>
      <c r="G818" s="50"/>
      <c r="H818" s="50"/>
      <c r="I818" s="38"/>
      <c r="J818" s="39"/>
      <c r="K818" s="40"/>
      <c r="L818" s="41"/>
    </row>
    <row r="819" spans="1:12" s="11" customFormat="1" ht="18">
      <c r="A819" s="22" t="str">
        <f>+IF(E819=1,SUBTOTAL(9,G$7:G819)-SUBTOTAL(9,F$7:F819)+$A$5,"")</f>
        <v/>
      </c>
      <c r="B819" s="33" t="str">
        <f>+IF(E819=2,SUBTOTAL(9,G$7:G819)-SUBTOTAL(9,F$7:F819)+$B$5,"")</f>
        <v/>
      </c>
      <c r="C819" s="34" t="str">
        <f>+IF(E819=3,SUBTOTAL(9,G$7:G821)-SUBTOTAL(9,F$7:F821)+$C$5,"")</f>
        <v/>
      </c>
      <c r="D819" s="35" t="str">
        <f>IF(E819="","",LOOKUP(E819,[1]data!$A$3:$A$5,[1]data!$B$3:$B$5))</f>
        <v/>
      </c>
      <c r="E819" s="42"/>
      <c r="F819" s="50"/>
      <c r="G819" s="50"/>
      <c r="H819" s="50"/>
      <c r="I819" s="38"/>
      <c r="J819" s="39"/>
      <c r="K819" s="40"/>
      <c r="L819" s="41"/>
    </row>
    <row r="820" spans="1:12" s="11" customFormat="1" ht="18">
      <c r="A820" s="22" t="str">
        <f>+IF(E820=1,SUBTOTAL(9,G$7:G820)-SUBTOTAL(9,F$7:F820)+$A$5,"")</f>
        <v/>
      </c>
      <c r="B820" s="33" t="str">
        <f>+IF(E820=2,SUBTOTAL(9,G$7:G820)-SUBTOTAL(9,F$7:F820)+$B$5,"")</f>
        <v/>
      </c>
      <c r="C820" s="34" t="str">
        <f>+IF(E820=3,SUBTOTAL(9,G$7:G822)-SUBTOTAL(9,F$7:F822)+$C$5,"")</f>
        <v/>
      </c>
      <c r="D820" s="35" t="str">
        <f>IF(E820="","",LOOKUP(E820,[1]data!$A$3:$A$5,[1]data!$B$3:$B$5))</f>
        <v/>
      </c>
      <c r="E820" s="42"/>
      <c r="F820" s="50"/>
      <c r="G820" s="50"/>
      <c r="H820" s="50"/>
      <c r="I820" s="38"/>
      <c r="J820" s="39"/>
      <c r="K820" s="40"/>
      <c r="L820" s="41"/>
    </row>
    <row r="821" spans="1:12" s="11" customFormat="1" ht="18">
      <c r="A821" s="22" t="str">
        <f>+IF(E821=1,SUBTOTAL(9,G$7:G821)-SUBTOTAL(9,F$7:F821)+$A$5,"")</f>
        <v/>
      </c>
      <c r="B821" s="33" t="str">
        <f>+IF(E821=2,SUBTOTAL(9,G$7:G821)-SUBTOTAL(9,F$7:F821)+$B$5,"")</f>
        <v/>
      </c>
      <c r="C821" s="34" t="str">
        <f>+IF(E821=3,SUBTOTAL(9,G$7:G823)-SUBTOTAL(9,F$7:F823)+$C$5,"")</f>
        <v/>
      </c>
      <c r="D821" s="35" t="str">
        <f>IF(E821="","",LOOKUP(E821,[1]data!$A$3:$A$5,[1]data!$B$3:$B$5))</f>
        <v/>
      </c>
      <c r="E821" s="42"/>
      <c r="F821" s="50"/>
      <c r="G821" s="50"/>
      <c r="H821" s="50"/>
      <c r="I821" s="38"/>
      <c r="J821" s="39"/>
      <c r="K821" s="40"/>
      <c r="L821" s="41"/>
    </row>
    <row r="822" spans="1:12" s="11" customFormat="1" ht="18">
      <c r="A822" s="22" t="str">
        <f>+IF(E822=1,SUBTOTAL(9,G$7:G822)-SUBTOTAL(9,F$7:F822)+$A$5,"")</f>
        <v/>
      </c>
      <c r="B822" s="33" t="str">
        <f>+IF(E822=2,SUBTOTAL(9,G$7:G822)-SUBTOTAL(9,F$7:F822)+$B$5,"")</f>
        <v/>
      </c>
      <c r="C822" s="34" t="str">
        <f>+IF(E822=3,SUBTOTAL(9,G$7:G824)-SUBTOTAL(9,F$7:F824)+$C$5,"")</f>
        <v/>
      </c>
      <c r="D822" s="35" t="str">
        <f>IF(E822="","",LOOKUP(E822,[1]data!$A$3:$A$5,[1]data!$B$3:$B$5))</f>
        <v/>
      </c>
      <c r="E822" s="42"/>
      <c r="F822" s="50"/>
      <c r="G822" s="50"/>
      <c r="H822" s="50"/>
      <c r="I822" s="38"/>
      <c r="J822" s="39"/>
      <c r="K822" s="40"/>
      <c r="L822" s="41"/>
    </row>
    <row r="823" spans="1:12" s="11" customFormat="1" ht="18">
      <c r="A823" s="22" t="str">
        <f>+IF(E823=1,SUBTOTAL(9,G$7:G823)-SUBTOTAL(9,F$7:F823)+$A$5,"")</f>
        <v/>
      </c>
      <c r="B823" s="33" t="str">
        <f>+IF(E823=2,SUBTOTAL(9,G$7:G823)-SUBTOTAL(9,F$7:F823)+$B$5,"")</f>
        <v/>
      </c>
      <c r="C823" s="34" t="str">
        <f>+IF(E823=3,SUBTOTAL(9,G$7:G825)-SUBTOTAL(9,F$7:F825)+$C$5,"")</f>
        <v/>
      </c>
      <c r="D823" s="35" t="str">
        <f>IF(E823="","",LOOKUP(E823,[1]data!$A$3:$A$5,[1]data!$B$3:$B$5))</f>
        <v/>
      </c>
      <c r="E823" s="42"/>
      <c r="F823" s="50"/>
      <c r="G823" s="50"/>
      <c r="H823" s="50"/>
      <c r="I823" s="38"/>
      <c r="J823" s="39"/>
      <c r="K823" s="40"/>
      <c r="L823" s="41"/>
    </row>
    <row r="824" spans="1:12" s="11" customFormat="1" ht="18">
      <c r="A824" s="22" t="str">
        <f>+IF(E824=1,SUBTOTAL(9,G$7:G824)-SUBTOTAL(9,F$7:F824)+$A$5,"")</f>
        <v/>
      </c>
      <c r="B824" s="33" t="str">
        <f>+IF(E824=2,SUBTOTAL(9,G$7:G824)-SUBTOTAL(9,F$7:F824)+$B$5,"")</f>
        <v/>
      </c>
      <c r="C824" s="34" t="str">
        <f>+IF(E824=3,SUBTOTAL(9,G$7:G826)-SUBTOTAL(9,F$7:F826)+$C$5,"")</f>
        <v/>
      </c>
      <c r="D824" s="35" t="str">
        <f>IF(E824="","",LOOKUP(E824,[1]data!$A$3:$A$5,[1]data!$B$3:$B$5))</f>
        <v/>
      </c>
      <c r="E824" s="42"/>
      <c r="F824" s="50"/>
      <c r="G824" s="50"/>
      <c r="H824" s="50"/>
      <c r="I824" s="38"/>
      <c r="J824" s="39"/>
      <c r="K824" s="40"/>
      <c r="L824" s="41"/>
    </row>
    <row r="825" spans="1:12" s="11" customFormat="1" ht="18">
      <c r="A825" s="22" t="str">
        <f>+IF(E825=1,SUBTOTAL(9,G$7:G825)-SUBTOTAL(9,F$7:F825)+$A$5,"")</f>
        <v/>
      </c>
      <c r="B825" s="33" t="str">
        <f>+IF(E825=2,SUBTOTAL(9,G$7:G825)-SUBTOTAL(9,F$7:F825)+$B$5,"")</f>
        <v/>
      </c>
      <c r="C825" s="34" t="str">
        <f>+IF(E825=3,SUBTOTAL(9,G$7:G827)-SUBTOTAL(9,F$7:F827)+$C$5,"")</f>
        <v/>
      </c>
      <c r="D825" s="35" t="str">
        <f>IF(E825="","",LOOKUP(E825,[1]data!$A$3:$A$5,[1]data!$B$3:$B$5))</f>
        <v/>
      </c>
      <c r="E825" s="42"/>
      <c r="F825" s="50"/>
      <c r="G825" s="50"/>
      <c r="H825" s="50"/>
      <c r="I825" s="38"/>
      <c r="J825" s="39"/>
      <c r="K825" s="40"/>
      <c r="L825" s="41"/>
    </row>
    <row r="826" spans="1:12" s="11" customFormat="1" ht="18">
      <c r="A826" s="22" t="str">
        <f>+IF(E826=1,SUBTOTAL(9,G$7:G826)-SUBTOTAL(9,F$7:F826)+$A$5,"")</f>
        <v/>
      </c>
      <c r="B826" s="33" t="str">
        <f>+IF(E826=2,SUBTOTAL(9,G$7:G826)-SUBTOTAL(9,F$7:F826)+$B$5,"")</f>
        <v/>
      </c>
      <c r="C826" s="34" t="str">
        <f>+IF(E826=3,SUBTOTAL(9,G$7:G828)-SUBTOTAL(9,F$7:F828)+$C$5,"")</f>
        <v/>
      </c>
      <c r="D826" s="35" t="str">
        <f>IF(E826="","",LOOKUP(E826,[1]data!$A$3:$A$5,[1]data!$B$3:$B$5))</f>
        <v/>
      </c>
      <c r="E826" s="42"/>
      <c r="F826" s="50"/>
      <c r="G826" s="50"/>
      <c r="H826" s="50"/>
      <c r="I826" s="38"/>
      <c r="J826" s="39"/>
      <c r="K826" s="40"/>
      <c r="L826" s="41"/>
    </row>
    <row r="827" spans="1:12" s="11" customFormat="1" ht="18">
      <c r="A827" s="22" t="str">
        <f>+IF(E827=1,SUBTOTAL(9,G$7:G827)-SUBTOTAL(9,F$7:F827)+$A$5,"")</f>
        <v/>
      </c>
      <c r="B827" s="33" t="str">
        <f>+IF(E827=2,SUBTOTAL(9,G$7:G827)-SUBTOTAL(9,F$7:F827)+$B$5,"")</f>
        <v/>
      </c>
      <c r="C827" s="34" t="str">
        <f>+IF(E827=3,SUBTOTAL(9,G$7:G829)-SUBTOTAL(9,F$7:F829)+$C$5,"")</f>
        <v/>
      </c>
      <c r="D827" s="35" t="str">
        <f>IF(E827="","",LOOKUP(E827,[1]data!$A$3:$A$5,[1]data!$B$3:$B$5))</f>
        <v/>
      </c>
      <c r="E827" s="42"/>
      <c r="F827" s="50"/>
      <c r="G827" s="50"/>
      <c r="H827" s="50"/>
      <c r="I827" s="38"/>
      <c r="J827" s="39"/>
      <c r="K827" s="40"/>
      <c r="L827" s="41"/>
    </row>
    <row r="828" spans="1:12" s="11" customFormat="1" ht="18">
      <c r="A828" s="22" t="str">
        <f>+IF(E828=1,SUBTOTAL(9,G$7:G828)-SUBTOTAL(9,F$7:F828)+$A$5,"")</f>
        <v/>
      </c>
      <c r="B828" s="33" t="str">
        <f>+IF(E828=2,SUBTOTAL(9,G$7:G828)-SUBTOTAL(9,F$7:F828)+$B$5,"")</f>
        <v/>
      </c>
      <c r="C828" s="34" t="str">
        <f>+IF(E828=3,SUBTOTAL(9,G$7:G830)-SUBTOTAL(9,F$7:F830)+$C$5,"")</f>
        <v/>
      </c>
      <c r="D828" s="35" t="str">
        <f>IF(E828="","",LOOKUP(E828,[1]data!$A$3:$A$5,[1]data!$B$3:$B$5))</f>
        <v/>
      </c>
      <c r="E828" s="42"/>
      <c r="F828" s="50"/>
      <c r="G828" s="50"/>
      <c r="H828" s="50"/>
      <c r="I828" s="38"/>
      <c r="J828" s="39"/>
      <c r="K828" s="40"/>
      <c r="L828" s="41"/>
    </row>
    <row r="829" spans="1:12" s="11" customFormat="1" ht="18">
      <c r="A829" s="22" t="str">
        <f>+IF(E829=1,SUBTOTAL(9,G$7:G829)-SUBTOTAL(9,F$7:F829)+$A$5,"")</f>
        <v/>
      </c>
      <c r="B829" s="33" t="str">
        <f>+IF(E829=2,SUBTOTAL(9,G$7:G829)-SUBTOTAL(9,F$7:F829)+$B$5,"")</f>
        <v/>
      </c>
      <c r="C829" s="34" t="str">
        <f>+IF(E829=3,SUBTOTAL(9,G$7:G831)-SUBTOTAL(9,F$7:F831)+$C$5,"")</f>
        <v/>
      </c>
      <c r="D829" s="35" t="str">
        <f>IF(E829="","",LOOKUP(E829,[1]data!$A$3:$A$5,[1]data!$B$3:$B$5))</f>
        <v/>
      </c>
      <c r="E829" s="42"/>
      <c r="F829" s="50"/>
      <c r="G829" s="50"/>
      <c r="H829" s="50"/>
      <c r="I829" s="38"/>
      <c r="J829" s="39"/>
      <c r="K829" s="40"/>
      <c r="L829" s="41"/>
    </row>
    <row r="830" spans="1:12" s="11" customFormat="1" ht="18">
      <c r="A830" s="22" t="str">
        <f>+IF(E830=1,SUBTOTAL(9,G$7:G830)-SUBTOTAL(9,F$7:F830)+$A$5,"")</f>
        <v/>
      </c>
      <c r="B830" s="33" t="str">
        <f>+IF(E830=2,SUBTOTAL(9,G$7:G830)-SUBTOTAL(9,F$7:F830)+$B$5,"")</f>
        <v/>
      </c>
      <c r="C830" s="34" t="str">
        <f>+IF(E830=3,SUBTOTAL(9,G$7:G832)-SUBTOTAL(9,F$7:F832)+$C$5,"")</f>
        <v/>
      </c>
      <c r="D830" s="35" t="str">
        <f>IF(E830="","",LOOKUP(E830,[1]data!$A$3:$A$5,[1]data!$B$3:$B$5))</f>
        <v/>
      </c>
      <c r="E830" s="42"/>
      <c r="F830" s="50"/>
      <c r="G830" s="50"/>
      <c r="H830" s="50"/>
      <c r="I830" s="38"/>
      <c r="J830" s="39"/>
      <c r="K830" s="40"/>
      <c r="L830" s="41"/>
    </row>
    <row r="831" spans="1:12" s="11" customFormat="1" ht="18">
      <c r="A831" s="22" t="str">
        <f>+IF(E831=1,SUBTOTAL(9,G$7:G831)-SUBTOTAL(9,F$7:F831)+$A$5,"")</f>
        <v/>
      </c>
      <c r="B831" s="33" t="str">
        <f>+IF(E831=2,SUBTOTAL(9,G$7:G831)-SUBTOTAL(9,F$7:F831)+$B$5,"")</f>
        <v/>
      </c>
      <c r="C831" s="34" t="str">
        <f>+IF(E831=3,SUBTOTAL(9,G$7:G833)-SUBTOTAL(9,F$7:F833)+$C$5,"")</f>
        <v/>
      </c>
      <c r="D831" s="35" t="str">
        <f>IF(E831="","",LOOKUP(E831,[1]data!$A$3:$A$5,[1]data!$B$3:$B$5))</f>
        <v/>
      </c>
      <c r="E831" s="42"/>
      <c r="F831" s="50"/>
      <c r="G831" s="50"/>
      <c r="H831" s="50"/>
      <c r="I831" s="38"/>
      <c r="J831" s="39"/>
      <c r="K831" s="40"/>
      <c r="L831" s="41"/>
    </row>
    <row r="832" spans="1:12" s="11" customFormat="1" ht="18">
      <c r="A832" s="22" t="str">
        <f>+IF(E832=1,SUBTOTAL(9,G$7:G832)-SUBTOTAL(9,F$7:F832)+$A$5,"")</f>
        <v/>
      </c>
      <c r="B832" s="33" t="str">
        <f>+IF(E832=2,SUBTOTAL(9,G$7:G832)-SUBTOTAL(9,F$7:F832)+$B$5,"")</f>
        <v/>
      </c>
      <c r="C832" s="34" t="str">
        <f>+IF(E832=3,SUBTOTAL(9,G$7:G834)-SUBTOTAL(9,F$7:F834)+$C$5,"")</f>
        <v/>
      </c>
      <c r="D832" s="35" t="str">
        <f>IF(E832="","",LOOKUP(E832,[1]data!$A$3:$A$5,[1]data!$B$3:$B$5))</f>
        <v/>
      </c>
      <c r="E832" s="42"/>
      <c r="F832" s="50"/>
      <c r="G832" s="50"/>
      <c r="H832" s="50"/>
      <c r="I832" s="38"/>
      <c r="J832" s="39"/>
      <c r="K832" s="40"/>
      <c r="L832" s="41"/>
    </row>
    <row r="833" spans="1:12" s="11" customFormat="1" ht="18">
      <c r="A833" s="22" t="str">
        <f>+IF(E833=1,SUBTOTAL(9,G$7:G833)-SUBTOTAL(9,F$7:F833)+$A$5,"")</f>
        <v/>
      </c>
      <c r="B833" s="33" t="str">
        <f>+IF(E833=2,SUBTOTAL(9,G$7:G833)-SUBTOTAL(9,F$7:F833)+$B$5,"")</f>
        <v/>
      </c>
      <c r="C833" s="34" t="str">
        <f>+IF(E833=3,SUBTOTAL(9,G$7:G835)-SUBTOTAL(9,F$7:F835)+$C$5,"")</f>
        <v/>
      </c>
      <c r="D833" s="35" t="str">
        <f>IF(E833="","",LOOKUP(E833,[1]data!$A$3:$A$5,[1]data!$B$3:$B$5))</f>
        <v/>
      </c>
      <c r="E833" s="42"/>
      <c r="F833" s="50"/>
      <c r="G833" s="50"/>
      <c r="H833" s="50"/>
      <c r="I833" s="38"/>
      <c r="J833" s="39"/>
      <c r="K833" s="40"/>
      <c r="L833" s="41"/>
    </row>
    <row r="834" spans="1:12" s="11" customFormat="1" ht="18">
      <c r="A834" s="22" t="str">
        <f>+IF(E834=1,SUBTOTAL(9,G$7:G834)-SUBTOTAL(9,F$7:F834)+$A$5,"")</f>
        <v/>
      </c>
      <c r="B834" s="33" t="str">
        <f>+IF(E834=2,SUBTOTAL(9,G$7:G834)-SUBTOTAL(9,F$7:F834)+$B$5,"")</f>
        <v/>
      </c>
      <c r="C834" s="34" t="str">
        <f>+IF(E834=3,SUBTOTAL(9,G$7:G836)-SUBTOTAL(9,F$7:F836)+$C$5,"")</f>
        <v/>
      </c>
      <c r="D834" s="35" t="str">
        <f>IF(E834="","",LOOKUP(E834,[1]data!$A$3:$A$5,[1]data!$B$3:$B$5))</f>
        <v/>
      </c>
      <c r="E834" s="42"/>
      <c r="F834" s="50"/>
      <c r="G834" s="50"/>
      <c r="H834" s="50"/>
      <c r="I834" s="38"/>
      <c r="J834" s="39"/>
      <c r="K834" s="40"/>
      <c r="L834" s="41"/>
    </row>
    <row r="835" spans="1:12" s="11" customFormat="1" ht="18">
      <c r="A835" s="22" t="str">
        <f>+IF(E835=1,SUBTOTAL(9,G$7:G835)-SUBTOTAL(9,F$7:F835)+$A$5,"")</f>
        <v/>
      </c>
      <c r="B835" s="33" t="str">
        <f>+IF(E835=2,SUBTOTAL(9,G$7:G835)-SUBTOTAL(9,F$7:F835)+$B$5,"")</f>
        <v/>
      </c>
      <c r="C835" s="34" t="str">
        <f>+IF(E835=3,SUBTOTAL(9,G$7:G837)-SUBTOTAL(9,F$7:F837)+$C$5,"")</f>
        <v/>
      </c>
      <c r="D835" s="35" t="str">
        <f>IF(E835="","",LOOKUP(E835,[1]data!$A$3:$A$5,[1]data!$B$3:$B$5))</f>
        <v/>
      </c>
      <c r="E835" s="42"/>
      <c r="F835" s="50"/>
      <c r="G835" s="50"/>
      <c r="H835" s="50"/>
      <c r="I835" s="38"/>
      <c r="J835" s="39"/>
      <c r="K835" s="40"/>
      <c r="L835" s="41"/>
    </row>
    <row r="836" spans="1:12" s="11" customFormat="1" ht="18">
      <c r="A836" s="22" t="str">
        <f>+IF(E836=1,SUBTOTAL(9,G$7:G836)-SUBTOTAL(9,F$7:F836)+$A$5,"")</f>
        <v/>
      </c>
      <c r="B836" s="33" t="str">
        <f>+IF(E836=2,SUBTOTAL(9,G$7:G836)-SUBTOTAL(9,F$7:F836)+$B$5,"")</f>
        <v/>
      </c>
      <c r="C836" s="34" t="str">
        <f>+IF(E836=3,SUBTOTAL(9,G$7:G838)-SUBTOTAL(9,F$7:F838)+$C$5,"")</f>
        <v/>
      </c>
      <c r="D836" s="35" t="str">
        <f>IF(E836="","",LOOKUP(E836,[1]data!$A$3:$A$5,[1]data!$B$3:$B$5))</f>
        <v/>
      </c>
      <c r="E836" s="42"/>
      <c r="F836" s="50"/>
      <c r="G836" s="50"/>
      <c r="H836" s="50"/>
      <c r="I836" s="38"/>
      <c r="J836" s="39"/>
      <c r="K836" s="40"/>
      <c r="L836" s="41"/>
    </row>
    <row r="837" spans="1:12" s="11" customFormat="1" ht="18">
      <c r="A837" s="22" t="str">
        <f>+IF(E837=1,SUBTOTAL(9,G$7:G837)-SUBTOTAL(9,F$7:F837)+$A$5,"")</f>
        <v/>
      </c>
      <c r="B837" s="33" t="str">
        <f>+IF(E837=2,SUBTOTAL(9,G$7:G837)-SUBTOTAL(9,F$7:F837)+$B$5,"")</f>
        <v/>
      </c>
      <c r="C837" s="34" t="str">
        <f>+IF(E837=3,SUBTOTAL(9,G$7:G839)-SUBTOTAL(9,F$7:F839)+$C$5,"")</f>
        <v/>
      </c>
      <c r="D837" s="35" t="str">
        <f>IF(E837="","",LOOKUP(E837,[1]data!$A$3:$A$5,[1]data!$B$3:$B$5))</f>
        <v/>
      </c>
      <c r="E837" s="42"/>
      <c r="F837" s="50"/>
      <c r="G837" s="50"/>
      <c r="H837" s="50"/>
      <c r="I837" s="38"/>
      <c r="J837" s="39"/>
      <c r="K837" s="40"/>
      <c r="L837" s="41"/>
    </row>
    <row r="838" spans="1:12" s="11" customFormat="1" ht="18">
      <c r="A838" s="22" t="str">
        <f>+IF(E838=1,SUBTOTAL(9,G$7:G838)-SUBTOTAL(9,F$7:F838)+$A$5,"")</f>
        <v/>
      </c>
      <c r="B838" s="33" t="str">
        <f>+IF(E838=2,SUBTOTAL(9,G$7:G838)-SUBTOTAL(9,F$7:F838)+$B$5,"")</f>
        <v/>
      </c>
      <c r="C838" s="34" t="str">
        <f>+IF(E838=3,SUBTOTAL(9,G$7:G840)-SUBTOTAL(9,F$7:F840)+$C$5,"")</f>
        <v/>
      </c>
      <c r="D838" s="35" t="str">
        <f>IF(E838="","",LOOKUP(E838,[1]data!$A$3:$A$5,[1]data!$B$3:$B$5))</f>
        <v/>
      </c>
      <c r="E838" s="42"/>
      <c r="F838" s="50"/>
      <c r="G838" s="50"/>
      <c r="H838" s="50"/>
      <c r="I838" s="38"/>
      <c r="J838" s="39"/>
      <c r="K838" s="40"/>
      <c r="L838" s="41"/>
    </row>
    <row r="839" spans="1:12" s="11" customFormat="1" ht="18">
      <c r="A839" s="22" t="str">
        <f>+IF(E839=1,SUBTOTAL(9,G$7:G839)-SUBTOTAL(9,F$7:F839)+$A$5,"")</f>
        <v/>
      </c>
      <c r="B839" s="33" t="str">
        <f>+IF(E839=2,SUBTOTAL(9,G$7:G839)-SUBTOTAL(9,F$7:F839)+$B$5,"")</f>
        <v/>
      </c>
      <c r="C839" s="34" t="str">
        <f>+IF(E839=3,SUBTOTAL(9,G$7:G841)-SUBTOTAL(9,F$7:F841)+$C$5,"")</f>
        <v/>
      </c>
      <c r="D839" s="35" t="str">
        <f>IF(E839="","",LOOKUP(E839,[1]data!$A$3:$A$5,[1]data!$B$3:$B$5))</f>
        <v/>
      </c>
      <c r="E839" s="42"/>
      <c r="F839" s="50"/>
      <c r="G839" s="50"/>
      <c r="H839" s="50"/>
      <c r="I839" s="38"/>
      <c r="J839" s="39"/>
      <c r="K839" s="40"/>
      <c r="L839" s="41"/>
    </row>
    <row r="840" spans="1:12" s="11" customFormat="1" ht="18">
      <c r="A840" s="22" t="str">
        <f>+IF(E840=1,SUBTOTAL(9,G$7:G840)-SUBTOTAL(9,F$7:F840)+$A$5,"")</f>
        <v/>
      </c>
      <c r="B840" s="33" t="str">
        <f>+IF(E840=2,SUBTOTAL(9,G$7:G840)-SUBTOTAL(9,F$7:F840)+$B$5,"")</f>
        <v/>
      </c>
      <c r="C840" s="34" t="str">
        <f>+IF(E840=3,SUBTOTAL(9,G$7:G842)-SUBTOTAL(9,F$7:F842)+$C$5,"")</f>
        <v/>
      </c>
      <c r="D840" s="35" t="str">
        <f>IF(E840="","",LOOKUP(E840,[1]data!$A$3:$A$5,[1]data!$B$3:$B$5))</f>
        <v/>
      </c>
      <c r="E840" s="42"/>
      <c r="F840" s="50"/>
      <c r="G840" s="50"/>
      <c r="H840" s="50"/>
      <c r="I840" s="38"/>
      <c r="J840" s="39"/>
      <c r="K840" s="40"/>
      <c r="L840" s="41"/>
    </row>
    <row r="841" spans="1:12" s="11" customFormat="1" ht="18">
      <c r="A841" s="22" t="str">
        <f>+IF(E841=1,SUBTOTAL(9,G$7:G841)-SUBTOTAL(9,F$7:F841)+$A$5,"")</f>
        <v/>
      </c>
      <c r="B841" s="33" t="str">
        <f>+IF(E841=2,SUBTOTAL(9,G$7:G841)-SUBTOTAL(9,F$7:F841)+$B$5,"")</f>
        <v/>
      </c>
      <c r="C841" s="34" t="str">
        <f>+IF(E841=3,SUBTOTAL(9,G$7:G843)-SUBTOTAL(9,F$7:F843)+$C$5,"")</f>
        <v/>
      </c>
      <c r="D841" s="35" t="str">
        <f>IF(E841="","",LOOKUP(E841,[1]data!$A$3:$A$5,[1]data!$B$3:$B$5))</f>
        <v/>
      </c>
      <c r="E841" s="42"/>
      <c r="F841" s="50"/>
      <c r="G841" s="50"/>
      <c r="H841" s="50"/>
      <c r="I841" s="38"/>
      <c r="J841" s="39"/>
      <c r="K841" s="40"/>
      <c r="L841" s="41"/>
    </row>
    <row r="842" spans="1:12" s="11" customFormat="1" ht="18">
      <c r="A842" s="22" t="str">
        <f>+IF(E842=1,SUBTOTAL(9,G$7:G842)-SUBTOTAL(9,F$7:F842)+$A$5,"")</f>
        <v/>
      </c>
      <c r="B842" s="33" t="str">
        <f>+IF(E842=2,SUBTOTAL(9,G$7:G842)-SUBTOTAL(9,F$7:F842)+$B$5,"")</f>
        <v/>
      </c>
      <c r="C842" s="34" t="str">
        <f>+IF(E842=3,SUBTOTAL(9,G$7:G844)-SUBTOTAL(9,F$7:F844)+$C$5,"")</f>
        <v/>
      </c>
      <c r="D842" s="35" t="str">
        <f>IF(E842="","",LOOKUP(E842,[1]data!$A$3:$A$5,[1]data!$B$3:$B$5))</f>
        <v/>
      </c>
      <c r="E842" s="42"/>
      <c r="F842" s="50"/>
      <c r="G842" s="50"/>
      <c r="H842" s="50"/>
      <c r="I842" s="38"/>
      <c r="J842" s="39"/>
      <c r="K842" s="40"/>
      <c r="L842" s="41"/>
    </row>
    <row r="843" spans="1:12" s="11" customFormat="1" ht="18">
      <c r="A843" s="22" t="str">
        <f>+IF(E843=1,SUBTOTAL(9,G$7:G843)-SUBTOTAL(9,F$7:F843)+$A$5,"")</f>
        <v/>
      </c>
      <c r="B843" s="33" t="str">
        <f>+IF(E843=2,SUBTOTAL(9,G$7:G843)-SUBTOTAL(9,F$7:F843)+$B$5,"")</f>
        <v/>
      </c>
      <c r="C843" s="34" t="str">
        <f>+IF(E843=3,SUBTOTAL(9,G$7:G845)-SUBTOTAL(9,F$7:F845)+$C$5,"")</f>
        <v/>
      </c>
      <c r="D843" s="35" t="str">
        <f>IF(E843="","",LOOKUP(E843,[1]data!$A$3:$A$5,[1]data!$B$3:$B$5))</f>
        <v/>
      </c>
      <c r="E843" s="42"/>
      <c r="F843" s="50"/>
      <c r="G843" s="50"/>
      <c r="H843" s="50"/>
      <c r="I843" s="38"/>
      <c r="J843" s="39"/>
      <c r="K843" s="40"/>
      <c r="L843" s="41"/>
    </row>
    <row r="844" spans="1:12" s="11" customFormat="1" ht="18">
      <c r="A844" s="22" t="str">
        <f>+IF(E844=1,SUBTOTAL(9,G$7:G844)-SUBTOTAL(9,F$7:F844)+$A$5,"")</f>
        <v/>
      </c>
      <c r="B844" s="33" t="str">
        <f>+IF(E844=2,SUBTOTAL(9,G$7:G844)-SUBTOTAL(9,F$7:F844)+$B$5,"")</f>
        <v/>
      </c>
      <c r="C844" s="34" t="str">
        <f>+IF(E844=3,SUBTOTAL(9,G$7:G846)-SUBTOTAL(9,F$7:F846)+$C$5,"")</f>
        <v/>
      </c>
      <c r="D844" s="35" t="str">
        <f>IF(E844="","",LOOKUP(E844,[1]data!$A$3:$A$5,[1]data!$B$3:$B$5))</f>
        <v/>
      </c>
      <c r="E844" s="42"/>
      <c r="F844" s="50"/>
      <c r="G844" s="50"/>
      <c r="H844" s="50"/>
      <c r="I844" s="38"/>
      <c r="J844" s="39"/>
      <c r="K844" s="40"/>
      <c r="L844" s="41"/>
    </row>
    <row r="845" spans="1:12" s="11" customFormat="1" ht="18">
      <c r="A845" s="22" t="str">
        <f>+IF(E845=1,SUBTOTAL(9,G$7:G845)-SUBTOTAL(9,F$7:F845)+$A$5,"")</f>
        <v/>
      </c>
      <c r="B845" s="33" t="str">
        <f>+IF(E845=2,SUBTOTAL(9,G$7:G845)-SUBTOTAL(9,F$7:F845)+$B$5,"")</f>
        <v/>
      </c>
      <c r="C845" s="34" t="str">
        <f>+IF(E845=3,SUBTOTAL(9,G$7:G847)-SUBTOTAL(9,F$7:F847)+$C$5,"")</f>
        <v/>
      </c>
      <c r="D845" s="35" t="str">
        <f>IF(E845="","",LOOKUP(E845,[1]data!$A$3:$A$5,[1]data!$B$3:$B$5))</f>
        <v/>
      </c>
      <c r="E845" s="42"/>
      <c r="F845" s="50"/>
      <c r="G845" s="50"/>
      <c r="H845" s="50"/>
      <c r="I845" s="38"/>
      <c r="J845" s="39"/>
      <c r="K845" s="40"/>
      <c r="L845" s="41"/>
    </row>
    <row r="846" spans="1:12" s="11" customFormat="1" ht="18">
      <c r="A846" s="22" t="str">
        <f>+IF(E846=1,SUBTOTAL(9,G$7:G846)-SUBTOTAL(9,F$7:F846)+$A$5,"")</f>
        <v/>
      </c>
      <c r="B846" s="33" t="str">
        <f>+IF(E846=2,SUBTOTAL(9,G$7:G846)-SUBTOTAL(9,F$7:F846)+$B$5,"")</f>
        <v/>
      </c>
      <c r="C846" s="34" t="str">
        <f>+IF(E846=3,SUBTOTAL(9,G$7:G848)-SUBTOTAL(9,F$7:F848)+$C$5,"")</f>
        <v/>
      </c>
      <c r="D846" s="35" t="str">
        <f>IF(E846="","",LOOKUP(E846,[1]data!$A$3:$A$5,[1]data!$B$3:$B$5))</f>
        <v/>
      </c>
      <c r="E846" s="42"/>
      <c r="F846" s="50"/>
      <c r="G846" s="50"/>
      <c r="H846" s="50"/>
      <c r="I846" s="38"/>
      <c r="J846" s="39"/>
      <c r="K846" s="40"/>
      <c r="L846" s="41"/>
    </row>
    <row r="847" spans="1:12" s="11" customFormat="1" ht="18">
      <c r="A847" s="22" t="str">
        <f>+IF(E847=1,SUBTOTAL(9,G$7:G847)-SUBTOTAL(9,F$7:F847)+$A$5,"")</f>
        <v/>
      </c>
      <c r="B847" s="33" t="str">
        <f>+IF(E847=2,SUBTOTAL(9,G$7:G847)-SUBTOTAL(9,F$7:F847)+$B$5,"")</f>
        <v/>
      </c>
      <c r="C847" s="34" t="str">
        <f>+IF(E847=3,SUBTOTAL(9,G$7:G849)-SUBTOTAL(9,F$7:F849)+$C$5,"")</f>
        <v/>
      </c>
      <c r="D847" s="35" t="str">
        <f>IF(E847="","",LOOKUP(E847,[1]data!$A$3:$A$5,[1]data!$B$3:$B$5))</f>
        <v/>
      </c>
      <c r="E847" s="42"/>
      <c r="F847" s="50"/>
      <c r="G847" s="50"/>
      <c r="H847" s="50"/>
      <c r="I847" s="38"/>
      <c r="J847" s="39"/>
      <c r="K847" s="40"/>
      <c r="L847" s="41"/>
    </row>
    <row r="848" spans="1:12" s="11" customFormat="1" ht="18">
      <c r="A848" s="22" t="str">
        <f>+IF(E848=1,SUBTOTAL(9,G$7:G848)-SUBTOTAL(9,F$7:F848)+$A$5,"")</f>
        <v/>
      </c>
      <c r="B848" s="33" t="str">
        <f>+IF(E848=2,SUBTOTAL(9,G$7:G848)-SUBTOTAL(9,F$7:F848)+$B$5,"")</f>
        <v/>
      </c>
      <c r="C848" s="34" t="str">
        <f>+IF(E848=3,SUBTOTAL(9,G$7:G850)-SUBTOTAL(9,F$7:F850)+$C$5,"")</f>
        <v/>
      </c>
      <c r="D848" s="35" t="str">
        <f>IF(E848="","",LOOKUP(E848,[1]data!$A$3:$A$5,[1]data!$B$3:$B$5))</f>
        <v/>
      </c>
      <c r="E848" s="42"/>
      <c r="F848" s="50"/>
      <c r="G848" s="50"/>
      <c r="H848" s="50"/>
      <c r="I848" s="38"/>
      <c r="J848" s="39"/>
      <c r="K848" s="40"/>
      <c r="L848" s="41"/>
    </row>
    <row r="849" spans="1:12" s="11" customFormat="1" ht="18">
      <c r="A849" s="22" t="str">
        <f>+IF(E849=1,SUBTOTAL(9,G$7:G849)-SUBTOTAL(9,F$7:F849)+$A$5,"")</f>
        <v/>
      </c>
      <c r="B849" s="33" t="str">
        <f>+IF(E849=2,SUBTOTAL(9,G$7:G849)-SUBTOTAL(9,F$7:F849)+$B$5,"")</f>
        <v/>
      </c>
      <c r="C849" s="34" t="str">
        <f>+IF(E849=3,SUBTOTAL(9,G$7:G851)-SUBTOTAL(9,F$7:F851)+$C$5,"")</f>
        <v/>
      </c>
      <c r="D849" s="35" t="str">
        <f>IF(E849="","",LOOKUP(E849,[1]data!$A$3:$A$5,[1]data!$B$3:$B$5))</f>
        <v/>
      </c>
      <c r="E849" s="42"/>
      <c r="F849" s="50"/>
      <c r="G849" s="50"/>
      <c r="H849" s="50"/>
      <c r="I849" s="38"/>
      <c r="J849" s="39"/>
      <c r="K849" s="40"/>
      <c r="L849" s="41"/>
    </row>
    <row r="850" spans="1:12" s="11" customFormat="1" ht="18">
      <c r="A850" s="22" t="str">
        <f>+IF(E850=1,SUBTOTAL(9,G$7:G850)-SUBTOTAL(9,F$7:F850)+$A$5,"")</f>
        <v/>
      </c>
      <c r="B850" s="33" t="str">
        <f>+IF(E850=2,SUBTOTAL(9,G$7:G850)-SUBTOTAL(9,F$7:F850)+$B$5,"")</f>
        <v/>
      </c>
      <c r="C850" s="34" t="str">
        <f>+IF(E850=3,SUBTOTAL(9,G$7:G852)-SUBTOTAL(9,F$7:F852)+$C$5,"")</f>
        <v/>
      </c>
      <c r="D850" s="35" t="str">
        <f>IF(E850="","",LOOKUP(E850,[1]data!$A$3:$A$5,[1]data!$B$3:$B$5))</f>
        <v/>
      </c>
      <c r="E850" s="42"/>
      <c r="F850" s="50"/>
      <c r="G850" s="50"/>
      <c r="H850" s="50"/>
      <c r="I850" s="38"/>
      <c r="J850" s="39"/>
      <c r="K850" s="40"/>
      <c r="L850" s="41"/>
    </row>
    <row r="851" spans="1:12" s="11" customFormat="1" ht="18">
      <c r="A851" s="22" t="str">
        <f>+IF(E851=1,SUBTOTAL(9,G$7:G851)-SUBTOTAL(9,F$7:F851)+$A$5,"")</f>
        <v/>
      </c>
      <c r="B851" s="33" t="str">
        <f>+IF(E851=2,SUBTOTAL(9,G$7:G851)-SUBTOTAL(9,F$7:F851)+$B$5,"")</f>
        <v/>
      </c>
      <c r="C851" s="34" t="str">
        <f>+IF(E851=3,SUBTOTAL(9,G$7:G853)-SUBTOTAL(9,F$7:F853)+$C$5,"")</f>
        <v/>
      </c>
      <c r="D851" s="35" t="str">
        <f>IF(E851="","",LOOKUP(E851,[1]data!$A$3:$A$5,[1]data!$B$3:$B$5))</f>
        <v/>
      </c>
      <c r="E851" s="42"/>
      <c r="F851" s="50"/>
      <c r="G851" s="50"/>
      <c r="H851" s="50"/>
      <c r="I851" s="38"/>
      <c r="J851" s="39"/>
      <c r="K851" s="40"/>
      <c r="L851" s="41"/>
    </row>
    <row r="852" spans="1:12" s="11" customFormat="1" ht="18">
      <c r="A852" s="22" t="str">
        <f>+IF(E852=1,SUBTOTAL(9,G$7:G852)-SUBTOTAL(9,F$7:F852)+$A$5,"")</f>
        <v/>
      </c>
      <c r="B852" s="33" t="str">
        <f>+IF(E852=2,SUBTOTAL(9,G$7:G852)-SUBTOTAL(9,F$7:F852)+$B$5,"")</f>
        <v/>
      </c>
      <c r="C852" s="34" t="str">
        <f>+IF(E852=3,SUBTOTAL(9,G$7:G854)-SUBTOTAL(9,F$7:F854)+$C$5,"")</f>
        <v/>
      </c>
      <c r="D852" s="35" t="str">
        <f>IF(E852="","",LOOKUP(E852,[1]data!$A$3:$A$5,[1]data!$B$3:$B$5))</f>
        <v/>
      </c>
      <c r="E852" s="42"/>
      <c r="F852" s="50"/>
      <c r="G852" s="50"/>
      <c r="H852" s="50"/>
      <c r="I852" s="38"/>
      <c r="J852" s="39"/>
      <c r="K852" s="40"/>
      <c r="L852" s="41"/>
    </row>
    <row r="853" spans="1:12" s="11" customFormat="1" ht="18">
      <c r="A853" s="22" t="str">
        <f>+IF(E853=1,SUBTOTAL(9,G$7:G853)-SUBTOTAL(9,F$7:F853)+$A$5,"")</f>
        <v/>
      </c>
      <c r="B853" s="33" t="str">
        <f>+IF(E853=2,SUBTOTAL(9,G$7:G853)-SUBTOTAL(9,F$7:F853)+$B$5,"")</f>
        <v/>
      </c>
      <c r="C853" s="34" t="str">
        <f>+IF(E853=3,SUBTOTAL(9,G$7:G855)-SUBTOTAL(9,F$7:F855)+$C$5,"")</f>
        <v/>
      </c>
      <c r="D853" s="35" t="str">
        <f>IF(E853="","",LOOKUP(E853,[1]data!$A$3:$A$5,[1]data!$B$3:$B$5))</f>
        <v/>
      </c>
      <c r="E853" s="42"/>
      <c r="F853" s="50"/>
      <c r="G853" s="50"/>
      <c r="H853" s="50"/>
      <c r="I853" s="38"/>
      <c r="J853" s="39"/>
      <c r="K853" s="40"/>
      <c r="L853" s="41"/>
    </row>
    <row r="854" spans="1:12" s="11" customFormat="1" ht="18">
      <c r="A854" s="22" t="str">
        <f>+IF(E854=1,SUBTOTAL(9,G$7:G854)-SUBTOTAL(9,F$7:F854)+$A$5,"")</f>
        <v/>
      </c>
      <c r="B854" s="33" t="str">
        <f>+IF(E854=2,SUBTOTAL(9,G$7:G854)-SUBTOTAL(9,F$7:F854)+$B$5,"")</f>
        <v/>
      </c>
      <c r="C854" s="34" t="str">
        <f>+IF(E854=3,SUBTOTAL(9,G$7:G856)-SUBTOTAL(9,F$7:F856)+$C$5,"")</f>
        <v/>
      </c>
      <c r="D854" s="35" t="str">
        <f>IF(E854="","",LOOKUP(E854,[1]data!$A$3:$A$5,[1]data!$B$3:$B$5))</f>
        <v/>
      </c>
      <c r="E854" s="42"/>
      <c r="F854" s="50"/>
      <c r="G854" s="50"/>
      <c r="H854" s="50"/>
      <c r="I854" s="38"/>
      <c r="J854" s="39"/>
      <c r="K854" s="40"/>
      <c r="L854" s="41"/>
    </row>
    <row r="855" spans="1:12" s="11" customFormat="1" ht="18">
      <c r="A855" s="22" t="str">
        <f>+IF(E855=1,SUBTOTAL(9,G$7:G855)-SUBTOTAL(9,F$7:F855)+$A$5,"")</f>
        <v/>
      </c>
      <c r="B855" s="33" t="str">
        <f>+IF(E855=2,SUBTOTAL(9,G$7:G855)-SUBTOTAL(9,F$7:F855)+$B$5,"")</f>
        <v/>
      </c>
      <c r="C855" s="34" t="str">
        <f>+IF(E855=3,SUBTOTAL(9,G$7:G857)-SUBTOTAL(9,F$7:F857)+$C$5,"")</f>
        <v/>
      </c>
      <c r="D855" s="35" t="str">
        <f>IF(E855="","",LOOKUP(E855,[1]data!$A$3:$A$5,[1]data!$B$3:$B$5))</f>
        <v/>
      </c>
      <c r="E855" s="42"/>
      <c r="F855" s="50"/>
      <c r="G855" s="50"/>
      <c r="H855" s="50"/>
      <c r="I855" s="38"/>
      <c r="J855" s="39"/>
      <c r="K855" s="40"/>
      <c r="L855" s="41"/>
    </row>
    <row r="856" spans="1:12" s="11" customFormat="1" ht="18">
      <c r="A856" s="22" t="str">
        <f>+IF(E856=1,SUBTOTAL(9,G$7:G856)-SUBTOTAL(9,F$7:F856)+$A$5,"")</f>
        <v/>
      </c>
      <c r="B856" s="33" t="str">
        <f>+IF(E856=2,SUBTOTAL(9,G$7:G856)-SUBTOTAL(9,F$7:F856)+$B$5,"")</f>
        <v/>
      </c>
      <c r="C856" s="34" t="str">
        <f>+IF(E856=3,SUBTOTAL(9,G$7:G858)-SUBTOTAL(9,F$7:F858)+$C$5,"")</f>
        <v/>
      </c>
      <c r="D856" s="35" t="str">
        <f>IF(E856="","",LOOKUP(E856,[1]data!$A$3:$A$5,[1]data!$B$3:$B$5))</f>
        <v/>
      </c>
      <c r="E856" s="42"/>
      <c r="F856" s="50"/>
      <c r="G856" s="50"/>
      <c r="H856" s="50"/>
      <c r="I856" s="38"/>
      <c r="J856" s="39"/>
      <c r="K856" s="40"/>
      <c r="L856" s="41"/>
    </row>
    <row r="857" spans="1:12" s="11" customFormat="1" ht="18">
      <c r="A857" s="22" t="str">
        <f>+IF(E857=1,SUBTOTAL(9,G$7:G857)-SUBTOTAL(9,F$7:F857)+$A$5,"")</f>
        <v/>
      </c>
      <c r="B857" s="33" t="str">
        <f>+IF(E857=2,SUBTOTAL(9,G$7:G857)-SUBTOTAL(9,F$7:F857)+$B$5,"")</f>
        <v/>
      </c>
      <c r="C857" s="34" t="str">
        <f>+IF(E857=3,SUBTOTAL(9,G$7:G859)-SUBTOTAL(9,F$7:F859)+$C$5,"")</f>
        <v/>
      </c>
      <c r="D857" s="35" t="str">
        <f>IF(E857="","",LOOKUP(E857,[1]data!$A$3:$A$5,[1]data!$B$3:$B$5))</f>
        <v/>
      </c>
      <c r="E857" s="42"/>
      <c r="F857" s="50"/>
      <c r="G857" s="50"/>
      <c r="H857" s="50"/>
      <c r="I857" s="38"/>
      <c r="J857" s="39"/>
      <c r="K857" s="40"/>
      <c r="L857" s="41"/>
    </row>
    <row r="858" spans="1:12" s="11" customFormat="1" ht="18">
      <c r="A858" s="22" t="str">
        <f>+IF(E858=1,SUBTOTAL(9,G$7:G858)-SUBTOTAL(9,F$7:F858)+$A$5,"")</f>
        <v/>
      </c>
      <c r="B858" s="33" t="str">
        <f>+IF(E858=2,SUBTOTAL(9,G$7:G858)-SUBTOTAL(9,F$7:F858)+$B$5,"")</f>
        <v/>
      </c>
      <c r="C858" s="34" t="str">
        <f>+IF(E858=3,SUBTOTAL(9,G$7:G860)-SUBTOTAL(9,F$7:F860)+$C$5,"")</f>
        <v/>
      </c>
      <c r="D858" s="35" t="str">
        <f>IF(E858="","",LOOKUP(E858,[1]data!$A$3:$A$5,[1]data!$B$3:$B$5))</f>
        <v/>
      </c>
      <c r="E858" s="42"/>
      <c r="F858" s="50"/>
      <c r="G858" s="50"/>
      <c r="H858" s="50"/>
      <c r="I858" s="38"/>
      <c r="J858" s="39"/>
      <c r="K858" s="40"/>
      <c r="L858" s="41"/>
    </row>
    <row r="859" spans="1:12" s="11" customFormat="1" ht="18">
      <c r="A859" s="22" t="str">
        <f>+IF(E859=1,SUBTOTAL(9,G$7:G859)-SUBTOTAL(9,F$7:F859)+$A$5,"")</f>
        <v/>
      </c>
      <c r="B859" s="33" t="str">
        <f>+IF(E859=2,SUBTOTAL(9,G$7:G859)-SUBTOTAL(9,F$7:F859)+$B$5,"")</f>
        <v/>
      </c>
      <c r="C859" s="34" t="str">
        <f>+IF(E859=3,SUBTOTAL(9,G$7:G861)-SUBTOTAL(9,F$7:F861)+$C$5,"")</f>
        <v/>
      </c>
      <c r="D859" s="35" t="str">
        <f>IF(E859="","",LOOKUP(E859,[1]data!$A$3:$A$5,[1]data!$B$3:$B$5))</f>
        <v/>
      </c>
      <c r="E859" s="42"/>
      <c r="F859" s="50"/>
      <c r="G859" s="50"/>
      <c r="H859" s="50"/>
      <c r="I859" s="38"/>
      <c r="J859" s="39"/>
      <c r="K859" s="40"/>
      <c r="L859" s="41"/>
    </row>
    <row r="860" spans="1:12" s="11" customFormat="1" ht="18">
      <c r="A860" s="22" t="str">
        <f>+IF(E860=1,SUBTOTAL(9,G$7:G860)-SUBTOTAL(9,F$7:F860)+$A$5,"")</f>
        <v/>
      </c>
      <c r="B860" s="33" t="str">
        <f>+IF(E860=2,SUBTOTAL(9,G$7:G860)-SUBTOTAL(9,F$7:F860)+$B$5,"")</f>
        <v/>
      </c>
      <c r="C860" s="34" t="str">
        <f>+IF(E860=3,SUBTOTAL(9,G$7:G862)-SUBTOTAL(9,F$7:F862)+$C$5,"")</f>
        <v/>
      </c>
      <c r="D860" s="35" t="str">
        <f>IF(E860="","",LOOKUP(E860,[1]data!$A$3:$A$5,[1]data!$B$3:$B$5))</f>
        <v/>
      </c>
      <c r="E860" s="42"/>
      <c r="F860" s="50"/>
      <c r="G860" s="50"/>
      <c r="H860" s="50"/>
      <c r="I860" s="38"/>
      <c r="J860" s="39"/>
      <c r="K860" s="40"/>
      <c r="L860" s="41"/>
    </row>
    <row r="861" spans="1:12" s="11" customFormat="1" ht="18">
      <c r="A861" s="22" t="str">
        <f>+IF(E861=1,SUBTOTAL(9,G$7:G861)-SUBTOTAL(9,F$7:F861)+$A$5,"")</f>
        <v/>
      </c>
      <c r="B861" s="33" t="str">
        <f>+IF(E861=2,SUBTOTAL(9,G$7:G861)-SUBTOTAL(9,F$7:F861)+$B$5,"")</f>
        <v/>
      </c>
      <c r="C861" s="34" t="str">
        <f>+IF(E861=3,SUBTOTAL(9,G$7:G863)-SUBTOTAL(9,F$7:F863)+$C$5,"")</f>
        <v/>
      </c>
      <c r="D861" s="35" t="str">
        <f>IF(E861="","",LOOKUP(E861,[1]data!$A$3:$A$5,[1]data!$B$3:$B$5))</f>
        <v/>
      </c>
      <c r="E861" s="42"/>
      <c r="F861" s="50"/>
      <c r="G861" s="50"/>
      <c r="H861" s="50"/>
      <c r="I861" s="38"/>
      <c r="J861" s="39"/>
      <c r="K861" s="40"/>
      <c r="L861" s="41"/>
    </row>
    <row r="862" spans="1:12" s="11" customFormat="1" ht="18">
      <c r="A862" s="22" t="str">
        <f>+IF(E862=1,SUBTOTAL(9,G$7:G862)-SUBTOTAL(9,F$7:F862)+$A$5,"")</f>
        <v/>
      </c>
      <c r="B862" s="33" t="str">
        <f>+IF(E862=2,SUBTOTAL(9,G$7:G862)-SUBTOTAL(9,F$7:F862)+$B$5,"")</f>
        <v/>
      </c>
      <c r="C862" s="34" t="str">
        <f>+IF(E862=3,SUBTOTAL(9,G$7:G864)-SUBTOTAL(9,F$7:F864)+$C$5,"")</f>
        <v/>
      </c>
      <c r="D862" s="35" t="str">
        <f>IF(E862="","",LOOKUP(E862,[1]data!$A$3:$A$5,[1]data!$B$3:$B$5))</f>
        <v/>
      </c>
      <c r="E862" s="42"/>
      <c r="F862" s="50"/>
      <c r="G862" s="50"/>
      <c r="H862" s="50"/>
      <c r="I862" s="38"/>
      <c r="J862" s="39"/>
      <c r="K862" s="40"/>
      <c r="L862" s="41"/>
    </row>
    <row r="863" spans="1:12" s="11" customFormat="1" ht="18">
      <c r="A863" s="22" t="str">
        <f>+IF(E863=1,SUBTOTAL(9,G$7:G863)-SUBTOTAL(9,F$7:F863)+$A$5,"")</f>
        <v/>
      </c>
      <c r="B863" s="33" t="str">
        <f>+IF(E863=2,SUBTOTAL(9,G$7:G863)-SUBTOTAL(9,F$7:F863)+$B$5,"")</f>
        <v/>
      </c>
      <c r="C863" s="34" t="str">
        <f>+IF(E863=3,SUBTOTAL(9,G$7:G865)-SUBTOTAL(9,F$7:F865)+$C$5,"")</f>
        <v/>
      </c>
      <c r="D863" s="35" t="str">
        <f>IF(E863="","",LOOKUP(E863,[1]data!$A$3:$A$5,[1]data!$B$3:$B$5))</f>
        <v/>
      </c>
      <c r="E863" s="42"/>
      <c r="F863" s="50"/>
      <c r="G863" s="50"/>
      <c r="H863" s="50"/>
      <c r="I863" s="38"/>
      <c r="J863" s="39"/>
      <c r="K863" s="40"/>
      <c r="L863" s="41"/>
    </row>
    <row r="864" spans="1:12" s="11" customFormat="1" ht="18">
      <c r="A864" s="22" t="str">
        <f>+IF(E864=1,SUBTOTAL(9,G$7:G864)-SUBTOTAL(9,F$7:F864)+$A$5,"")</f>
        <v/>
      </c>
      <c r="B864" s="33" t="str">
        <f>+IF(E864=2,SUBTOTAL(9,G$7:G864)-SUBTOTAL(9,F$7:F864)+$B$5,"")</f>
        <v/>
      </c>
      <c r="C864" s="34" t="str">
        <f>+IF(E864=3,SUBTOTAL(9,G$7:G866)-SUBTOTAL(9,F$7:F866)+$C$5,"")</f>
        <v/>
      </c>
      <c r="D864" s="35" t="str">
        <f>IF(E864="","",LOOKUP(E864,[1]data!$A$3:$A$5,[1]data!$B$3:$B$5))</f>
        <v/>
      </c>
      <c r="E864" s="42"/>
      <c r="F864" s="50"/>
      <c r="G864" s="50"/>
      <c r="H864" s="50"/>
      <c r="I864" s="38"/>
      <c r="J864" s="39"/>
      <c r="K864" s="40"/>
      <c r="L864" s="41"/>
    </row>
    <row r="865" spans="1:12" s="11" customFormat="1" ht="18">
      <c r="A865" s="22" t="str">
        <f>+IF(E865=1,SUBTOTAL(9,G$7:G865)-SUBTOTAL(9,F$7:F865)+$A$5,"")</f>
        <v/>
      </c>
      <c r="B865" s="33" t="str">
        <f>+IF(E865=2,SUBTOTAL(9,G$7:G865)-SUBTOTAL(9,F$7:F865)+$B$5,"")</f>
        <v/>
      </c>
      <c r="C865" s="34" t="str">
        <f>+IF(E865=3,SUBTOTAL(9,G$7:G867)-SUBTOTAL(9,F$7:F867)+$C$5,"")</f>
        <v/>
      </c>
      <c r="D865" s="35" t="str">
        <f>IF(E865="","",LOOKUP(E865,[1]data!$A$3:$A$5,[1]data!$B$3:$B$5))</f>
        <v/>
      </c>
      <c r="E865" s="42"/>
      <c r="F865" s="50"/>
      <c r="G865" s="50"/>
      <c r="H865" s="50"/>
      <c r="I865" s="38"/>
      <c r="J865" s="39"/>
      <c r="K865" s="40"/>
      <c r="L865" s="41"/>
    </row>
    <row r="866" spans="1:12" s="11" customFormat="1" ht="18">
      <c r="A866" s="22" t="str">
        <f>+IF(E866=1,SUBTOTAL(9,G$7:G866)-SUBTOTAL(9,F$7:F866)+$A$5,"")</f>
        <v/>
      </c>
      <c r="B866" s="33" t="str">
        <f>+IF(E866=2,SUBTOTAL(9,G$7:G866)-SUBTOTAL(9,F$7:F866)+$B$5,"")</f>
        <v/>
      </c>
      <c r="C866" s="34" t="str">
        <f>+IF(E866=3,SUBTOTAL(9,G$7:G868)-SUBTOTAL(9,F$7:F868)+$C$5,"")</f>
        <v/>
      </c>
      <c r="D866" s="35" t="str">
        <f>IF(E866="","",LOOKUP(E866,[1]data!$A$3:$A$5,[1]data!$B$3:$B$5))</f>
        <v/>
      </c>
      <c r="E866" s="42"/>
      <c r="F866" s="50"/>
      <c r="G866" s="50"/>
      <c r="H866" s="50"/>
      <c r="I866" s="38"/>
      <c r="J866" s="39"/>
      <c r="K866" s="40"/>
      <c r="L866" s="41"/>
    </row>
    <row r="867" spans="1:12" s="11" customFormat="1" ht="18">
      <c r="A867" s="22" t="str">
        <f>+IF(E867=1,SUBTOTAL(9,G$7:G867)-SUBTOTAL(9,F$7:F867)+$A$5,"")</f>
        <v/>
      </c>
      <c r="B867" s="33" t="str">
        <f>+IF(E867=2,SUBTOTAL(9,G$7:G867)-SUBTOTAL(9,F$7:F867)+$B$5,"")</f>
        <v/>
      </c>
      <c r="C867" s="34" t="str">
        <f>+IF(E867=3,SUBTOTAL(9,G$7:G869)-SUBTOTAL(9,F$7:F869)+$C$5,"")</f>
        <v/>
      </c>
      <c r="D867" s="35" t="str">
        <f>IF(E867="","",LOOKUP(E867,[1]data!$A$3:$A$5,[1]data!$B$3:$B$5))</f>
        <v/>
      </c>
      <c r="E867" s="42"/>
      <c r="F867" s="50"/>
      <c r="G867" s="50"/>
      <c r="H867" s="50"/>
      <c r="I867" s="38"/>
      <c r="J867" s="39"/>
      <c r="K867" s="40"/>
      <c r="L867" s="41"/>
    </row>
    <row r="868" spans="1:12" s="11" customFormat="1" ht="18">
      <c r="A868" s="22" t="str">
        <f>+IF(E868=1,SUBTOTAL(9,G$7:G868)-SUBTOTAL(9,F$7:F868)+$A$5,"")</f>
        <v/>
      </c>
      <c r="B868" s="33" t="str">
        <f>+IF(E868=2,SUBTOTAL(9,G$7:G868)-SUBTOTAL(9,F$7:F868)+$B$5,"")</f>
        <v/>
      </c>
      <c r="C868" s="34" t="str">
        <f>+IF(E868=3,SUBTOTAL(9,G$7:G870)-SUBTOTAL(9,F$7:F870)+$C$5,"")</f>
        <v/>
      </c>
      <c r="D868" s="35" t="str">
        <f>IF(E868="","",LOOKUP(E868,[1]data!$A$3:$A$5,[1]data!$B$3:$B$5))</f>
        <v/>
      </c>
      <c r="E868" s="42"/>
      <c r="F868" s="50"/>
      <c r="G868" s="50"/>
      <c r="H868" s="50"/>
      <c r="I868" s="38"/>
      <c r="J868" s="39"/>
      <c r="K868" s="40"/>
      <c r="L868" s="41"/>
    </row>
    <row r="869" spans="1:12" s="11" customFormat="1" ht="18">
      <c r="A869" s="22" t="str">
        <f>+IF(E869=1,SUBTOTAL(9,G$7:G869)-SUBTOTAL(9,F$7:F869)+$A$5,"")</f>
        <v/>
      </c>
      <c r="B869" s="33" t="str">
        <f>+IF(E869=2,SUBTOTAL(9,G$7:G869)-SUBTOTAL(9,F$7:F869)+$B$5,"")</f>
        <v/>
      </c>
      <c r="C869" s="34" t="str">
        <f>+IF(E869=3,SUBTOTAL(9,G$7:G871)-SUBTOTAL(9,F$7:F871)+$C$5,"")</f>
        <v/>
      </c>
      <c r="D869" s="35" t="str">
        <f>IF(E869="","",LOOKUP(E869,[1]data!$A$3:$A$5,[1]data!$B$3:$B$5))</f>
        <v/>
      </c>
      <c r="E869" s="42"/>
      <c r="F869" s="50"/>
      <c r="G869" s="50"/>
      <c r="H869" s="50"/>
      <c r="I869" s="38"/>
      <c r="J869" s="39"/>
      <c r="K869" s="40"/>
      <c r="L869" s="41"/>
    </row>
    <row r="870" spans="1:12" s="11" customFormat="1" ht="18">
      <c r="A870" s="22" t="str">
        <f>+IF(E870=1,SUBTOTAL(9,G$7:G870)-SUBTOTAL(9,F$7:F870)+$A$5,"")</f>
        <v/>
      </c>
      <c r="B870" s="33" t="str">
        <f>+IF(E870=2,SUBTOTAL(9,G$7:G870)-SUBTOTAL(9,F$7:F870)+$B$5,"")</f>
        <v/>
      </c>
      <c r="C870" s="34" t="str">
        <f>+IF(E870=3,SUBTOTAL(9,G$7:G872)-SUBTOTAL(9,F$7:F872)+$C$5,"")</f>
        <v/>
      </c>
      <c r="D870" s="35" t="str">
        <f>IF(E870="","",LOOKUP(E870,[1]data!$A$3:$A$5,[1]data!$B$3:$B$5))</f>
        <v/>
      </c>
      <c r="E870" s="42"/>
      <c r="F870" s="50"/>
      <c r="G870" s="50"/>
      <c r="H870" s="50"/>
      <c r="I870" s="38"/>
      <c r="J870" s="39"/>
      <c r="K870" s="40"/>
      <c r="L870" s="41"/>
    </row>
    <row r="871" spans="1:12" s="11" customFormat="1" ht="18">
      <c r="A871" s="22" t="str">
        <f>+IF(E871=1,SUBTOTAL(9,G$7:G871)-SUBTOTAL(9,F$7:F871)+$A$5,"")</f>
        <v/>
      </c>
      <c r="B871" s="33" t="str">
        <f>+IF(E871=2,SUBTOTAL(9,G$7:G871)-SUBTOTAL(9,F$7:F871)+$B$5,"")</f>
        <v/>
      </c>
      <c r="C871" s="34" t="str">
        <f>+IF(E871=3,SUBTOTAL(9,G$7:G873)-SUBTOTAL(9,F$7:F873)+$C$5,"")</f>
        <v/>
      </c>
      <c r="D871" s="35" t="str">
        <f>IF(E871="","",LOOKUP(E871,[1]data!$A$3:$A$5,[1]data!$B$3:$B$5))</f>
        <v/>
      </c>
      <c r="E871" s="42"/>
      <c r="F871" s="50"/>
      <c r="G871" s="50"/>
      <c r="H871" s="50"/>
      <c r="I871" s="38"/>
      <c r="J871" s="39"/>
      <c r="K871" s="40"/>
      <c r="L871" s="41"/>
    </row>
    <row r="872" spans="1:12" s="11" customFormat="1" ht="18">
      <c r="A872" s="22" t="str">
        <f>+IF(E872=1,SUBTOTAL(9,G$7:G872)-SUBTOTAL(9,F$7:F872)+$A$5,"")</f>
        <v/>
      </c>
      <c r="B872" s="33" t="str">
        <f>+IF(E872=2,SUBTOTAL(9,G$7:G872)-SUBTOTAL(9,F$7:F872)+$B$5,"")</f>
        <v/>
      </c>
      <c r="C872" s="34" t="str">
        <f>+IF(E872=3,SUBTOTAL(9,G$7:G874)-SUBTOTAL(9,F$7:F874)+$C$5,"")</f>
        <v/>
      </c>
      <c r="D872" s="35" t="str">
        <f>IF(E872="","",LOOKUP(E872,[1]data!$A$3:$A$5,[1]data!$B$3:$B$5))</f>
        <v/>
      </c>
      <c r="E872" s="42"/>
      <c r="F872" s="50"/>
      <c r="G872" s="50"/>
      <c r="H872" s="50"/>
      <c r="I872" s="38"/>
      <c r="J872" s="39"/>
      <c r="K872" s="40"/>
      <c r="L872" s="41"/>
    </row>
    <row r="873" spans="1:12" s="11" customFormat="1" ht="18">
      <c r="A873" s="22" t="str">
        <f>+IF(E873=1,SUBTOTAL(9,G$7:G873)-SUBTOTAL(9,F$7:F873)+$A$5,"")</f>
        <v/>
      </c>
      <c r="B873" s="33" t="str">
        <f>+IF(E873=2,SUBTOTAL(9,G$7:G873)-SUBTOTAL(9,F$7:F873)+$B$5,"")</f>
        <v/>
      </c>
      <c r="C873" s="34" t="str">
        <f>+IF(E873=3,SUBTOTAL(9,G$7:G875)-SUBTOTAL(9,F$7:F875)+$C$5,"")</f>
        <v/>
      </c>
      <c r="D873" s="35" t="str">
        <f>IF(E873="","",LOOKUP(E873,[1]data!$A$3:$A$5,[1]data!$B$3:$B$5))</f>
        <v/>
      </c>
      <c r="E873" s="42"/>
      <c r="F873" s="50"/>
      <c r="G873" s="50"/>
      <c r="H873" s="50"/>
      <c r="I873" s="38"/>
      <c r="J873" s="39"/>
      <c r="K873" s="40"/>
      <c r="L873" s="41"/>
    </row>
    <row r="874" spans="1:12" s="11" customFormat="1" ht="18">
      <c r="A874" s="22" t="str">
        <f>+IF(E874=1,SUBTOTAL(9,G$7:G874)-SUBTOTAL(9,F$7:F874)+$A$5,"")</f>
        <v/>
      </c>
      <c r="B874" s="33" t="str">
        <f>+IF(E874=2,SUBTOTAL(9,G$7:G874)-SUBTOTAL(9,F$7:F874)+$B$5,"")</f>
        <v/>
      </c>
      <c r="C874" s="34" t="str">
        <f>+IF(E874=3,SUBTOTAL(9,G$7:G876)-SUBTOTAL(9,F$7:F876)+$C$5,"")</f>
        <v/>
      </c>
      <c r="D874" s="35" t="str">
        <f>IF(E874="","",LOOKUP(E874,[1]data!$A$3:$A$5,[1]data!$B$3:$B$5))</f>
        <v/>
      </c>
      <c r="E874" s="42"/>
      <c r="F874" s="50"/>
      <c r="G874" s="50"/>
      <c r="H874" s="50"/>
      <c r="I874" s="38"/>
      <c r="J874" s="39"/>
      <c r="K874" s="40"/>
      <c r="L874" s="41"/>
    </row>
    <row r="875" spans="1:12" s="11" customFormat="1" ht="18">
      <c r="A875" s="22" t="str">
        <f>+IF(E875=1,SUBTOTAL(9,G$7:G875)-SUBTOTAL(9,F$7:F875)+$A$5,"")</f>
        <v/>
      </c>
      <c r="B875" s="33" t="str">
        <f>+IF(E875=2,SUBTOTAL(9,G$7:G875)-SUBTOTAL(9,F$7:F875)+$B$5,"")</f>
        <v/>
      </c>
      <c r="C875" s="34" t="str">
        <f>+IF(E875=3,SUBTOTAL(9,G$7:G877)-SUBTOTAL(9,F$7:F877)+$C$5,"")</f>
        <v/>
      </c>
      <c r="D875" s="35" t="str">
        <f>IF(E875="","",LOOKUP(E875,[1]data!$A$3:$A$5,[1]data!$B$3:$B$5))</f>
        <v/>
      </c>
      <c r="E875" s="42"/>
      <c r="F875" s="50"/>
      <c r="G875" s="50"/>
      <c r="H875" s="50"/>
      <c r="I875" s="38"/>
      <c r="J875" s="39"/>
      <c r="K875" s="40"/>
      <c r="L875" s="41"/>
    </row>
    <row r="876" spans="1:12" s="11" customFormat="1" ht="18">
      <c r="A876" s="22" t="str">
        <f>+IF(E876=1,SUBTOTAL(9,G$7:G876)-SUBTOTAL(9,F$7:F876)+$A$5,"")</f>
        <v/>
      </c>
      <c r="B876" s="33" t="str">
        <f>+IF(E876=2,SUBTOTAL(9,G$7:G876)-SUBTOTAL(9,F$7:F876)+$B$5,"")</f>
        <v/>
      </c>
      <c r="C876" s="34" t="str">
        <f>+IF(E876=3,SUBTOTAL(9,G$7:G878)-SUBTOTAL(9,F$7:F878)+$C$5,"")</f>
        <v/>
      </c>
      <c r="D876" s="35" t="str">
        <f>IF(E876="","",LOOKUP(E876,[1]data!$A$3:$A$5,[1]data!$B$3:$B$5))</f>
        <v/>
      </c>
      <c r="E876" s="42"/>
      <c r="F876" s="50"/>
      <c r="G876" s="50"/>
      <c r="H876" s="50"/>
      <c r="I876" s="38"/>
      <c r="J876" s="39"/>
      <c r="K876" s="40"/>
      <c r="L876" s="41"/>
    </row>
    <row r="877" spans="1:12" s="11" customFormat="1" ht="18">
      <c r="A877" s="22" t="str">
        <f>+IF(E877=1,SUBTOTAL(9,G$7:G877)-SUBTOTAL(9,F$7:F877)+$A$5,"")</f>
        <v/>
      </c>
      <c r="B877" s="33" t="str">
        <f>+IF(E877=2,SUBTOTAL(9,G$7:G877)-SUBTOTAL(9,F$7:F877)+$B$5,"")</f>
        <v/>
      </c>
      <c r="C877" s="34" t="str">
        <f>+IF(E877=3,SUBTOTAL(9,G$7:G879)-SUBTOTAL(9,F$7:F879)+$C$5,"")</f>
        <v/>
      </c>
      <c r="D877" s="35" t="str">
        <f>IF(E877="","",LOOKUP(E877,[1]data!$A$3:$A$5,[1]data!$B$3:$B$5))</f>
        <v/>
      </c>
      <c r="E877" s="42"/>
      <c r="F877" s="50"/>
      <c r="G877" s="50"/>
      <c r="H877" s="50"/>
      <c r="I877" s="38"/>
      <c r="J877" s="39"/>
      <c r="K877" s="40"/>
      <c r="L877" s="41"/>
    </row>
    <row r="878" spans="1:12" s="11" customFormat="1" ht="18">
      <c r="A878" s="22" t="str">
        <f>+IF(E878=1,SUBTOTAL(9,G$7:G878)-SUBTOTAL(9,F$7:F878)+$A$5,"")</f>
        <v/>
      </c>
      <c r="B878" s="33" t="str">
        <f>+IF(E878=2,SUBTOTAL(9,G$7:G878)-SUBTOTAL(9,F$7:F878)+$B$5,"")</f>
        <v/>
      </c>
      <c r="C878" s="34" t="str">
        <f>+IF(E878=3,SUBTOTAL(9,G$7:G880)-SUBTOTAL(9,F$7:F880)+$C$5,"")</f>
        <v/>
      </c>
      <c r="D878" s="35" t="str">
        <f>IF(E878="","",LOOKUP(E878,[1]data!$A$3:$A$5,[1]data!$B$3:$B$5))</f>
        <v/>
      </c>
      <c r="E878" s="42"/>
      <c r="F878" s="50"/>
      <c r="G878" s="50"/>
      <c r="H878" s="50"/>
      <c r="I878" s="38"/>
      <c r="J878" s="39"/>
      <c r="K878" s="40"/>
      <c r="L878" s="41"/>
    </row>
    <row r="879" spans="1:12" s="11" customFormat="1" ht="18">
      <c r="A879" s="22" t="str">
        <f>+IF(E879=1,SUBTOTAL(9,G$7:G879)-SUBTOTAL(9,F$7:F879)+$A$5,"")</f>
        <v/>
      </c>
      <c r="B879" s="33" t="str">
        <f>+IF(E879=2,SUBTOTAL(9,G$7:G879)-SUBTOTAL(9,F$7:F879)+$B$5,"")</f>
        <v/>
      </c>
      <c r="C879" s="34" t="str">
        <f>+IF(E879=3,SUBTOTAL(9,G$7:G881)-SUBTOTAL(9,F$7:F881)+$C$5,"")</f>
        <v/>
      </c>
      <c r="D879" s="35" t="str">
        <f>IF(E879="","",LOOKUP(E879,[1]data!$A$3:$A$5,[1]data!$B$3:$B$5))</f>
        <v/>
      </c>
      <c r="E879" s="42"/>
      <c r="F879" s="50"/>
      <c r="G879" s="50"/>
      <c r="H879" s="50"/>
      <c r="I879" s="38"/>
      <c r="J879" s="39"/>
      <c r="K879" s="40"/>
      <c r="L879" s="41"/>
    </row>
    <row r="880" spans="1:12" s="11" customFormat="1" ht="18">
      <c r="A880" s="22" t="str">
        <f>+IF(E880=1,SUBTOTAL(9,G$7:G880)-SUBTOTAL(9,F$7:F880)+$A$5,"")</f>
        <v/>
      </c>
      <c r="B880" s="33" t="str">
        <f>+IF(E880=2,SUBTOTAL(9,G$7:G880)-SUBTOTAL(9,F$7:F880)+$B$5,"")</f>
        <v/>
      </c>
      <c r="C880" s="34" t="str">
        <f>+IF(E880=3,SUBTOTAL(9,G$7:G882)-SUBTOTAL(9,F$7:F882)+$C$5,"")</f>
        <v/>
      </c>
      <c r="D880" s="35" t="str">
        <f>IF(E880="","",LOOKUP(E880,[1]data!$A$3:$A$5,[1]data!$B$3:$B$5))</f>
        <v/>
      </c>
      <c r="E880" s="42"/>
      <c r="F880" s="50"/>
      <c r="G880" s="50"/>
      <c r="H880" s="50"/>
      <c r="I880" s="38"/>
      <c r="J880" s="39"/>
      <c r="K880" s="40"/>
      <c r="L880" s="41"/>
    </row>
    <row r="881" spans="1:12" s="11" customFormat="1" ht="18">
      <c r="A881" s="22" t="str">
        <f>+IF(E881=1,SUBTOTAL(9,G$7:G881)-SUBTOTAL(9,F$7:F881)+$A$5,"")</f>
        <v/>
      </c>
      <c r="B881" s="33" t="str">
        <f>+IF(E881=2,SUBTOTAL(9,G$7:G881)-SUBTOTAL(9,F$7:F881)+$B$5,"")</f>
        <v/>
      </c>
      <c r="C881" s="34" t="str">
        <f>+IF(E881=3,SUBTOTAL(9,G$7:G883)-SUBTOTAL(9,F$7:F883)+$C$5,"")</f>
        <v/>
      </c>
      <c r="D881" s="35" t="str">
        <f>IF(E881="","",LOOKUP(E881,[1]data!$A$3:$A$5,[1]data!$B$3:$B$5))</f>
        <v/>
      </c>
      <c r="E881" s="42"/>
      <c r="F881" s="50"/>
      <c r="G881" s="50"/>
      <c r="H881" s="50"/>
      <c r="I881" s="38"/>
      <c r="J881" s="39"/>
      <c r="K881" s="40"/>
      <c r="L881" s="41"/>
    </row>
    <row r="882" spans="1:12" s="11" customFormat="1" ht="18">
      <c r="A882" s="22" t="str">
        <f>+IF(E882=1,SUBTOTAL(9,G$7:G882)-SUBTOTAL(9,F$7:F882)+$A$5,"")</f>
        <v/>
      </c>
      <c r="B882" s="33" t="str">
        <f>+IF(E882=2,SUBTOTAL(9,G$7:G882)-SUBTOTAL(9,F$7:F882)+$B$5,"")</f>
        <v/>
      </c>
      <c r="C882" s="34" t="str">
        <f>+IF(E882=3,SUBTOTAL(9,G$7:G884)-SUBTOTAL(9,F$7:F884)+$C$5,"")</f>
        <v/>
      </c>
      <c r="D882" s="35" t="str">
        <f>IF(E882="","",LOOKUP(E882,[1]data!$A$3:$A$5,[1]data!$B$3:$B$5))</f>
        <v/>
      </c>
      <c r="E882" s="42"/>
      <c r="F882" s="50"/>
      <c r="G882" s="50"/>
      <c r="H882" s="50"/>
      <c r="I882" s="38"/>
      <c r="J882" s="39"/>
      <c r="K882" s="40"/>
      <c r="L882" s="41"/>
    </row>
    <row r="883" spans="1:12" s="11" customFormat="1" ht="18">
      <c r="A883" s="22" t="str">
        <f>+IF(E883=1,SUBTOTAL(9,G$7:G883)-SUBTOTAL(9,F$7:F883)+$A$5,"")</f>
        <v/>
      </c>
      <c r="B883" s="33" t="str">
        <f>+IF(E883=2,SUBTOTAL(9,G$7:G883)-SUBTOTAL(9,F$7:F883)+$B$5,"")</f>
        <v/>
      </c>
      <c r="C883" s="34" t="str">
        <f>+IF(E883=3,SUBTOTAL(9,G$7:G885)-SUBTOTAL(9,F$7:F885)+$C$5,"")</f>
        <v/>
      </c>
      <c r="D883" s="35" t="str">
        <f>IF(E883="","",LOOKUP(E883,[1]data!$A$3:$A$5,[1]data!$B$3:$B$5))</f>
        <v/>
      </c>
      <c r="E883" s="42"/>
      <c r="F883" s="50"/>
      <c r="G883" s="50"/>
      <c r="H883" s="50"/>
      <c r="I883" s="38"/>
      <c r="J883" s="39"/>
      <c r="K883" s="40"/>
      <c r="L883" s="41"/>
    </row>
    <row r="884" spans="1:12" s="11" customFormat="1" ht="18">
      <c r="A884" s="22" t="str">
        <f>+IF(E884=1,SUBTOTAL(9,G$7:G884)-SUBTOTAL(9,F$7:F884)+$A$5,"")</f>
        <v/>
      </c>
      <c r="B884" s="33" t="str">
        <f>+IF(E884=2,SUBTOTAL(9,G$7:G884)-SUBTOTAL(9,F$7:F884)+$B$5,"")</f>
        <v/>
      </c>
      <c r="C884" s="34" t="str">
        <f>+IF(E884=3,SUBTOTAL(9,G$7:G886)-SUBTOTAL(9,F$7:F886)+$C$5,"")</f>
        <v/>
      </c>
      <c r="D884" s="35" t="str">
        <f>IF(E884="","",LOOKUP(E884,[1]data!$A$3:$A$5,[1]data!$B$3:$B$5))</f>
        <v/>
      </c>
      <c r="E884" s="42"/>
      <c r="F884" s="50"/>
      <c r="G884" s="50"/>
      <c r="H884" s="50"/>
      <c r="I884" s="38"/>
      <c r="J884" s="39"/>
      <c r="K884" s="40"/>
      <c r="L884" s="41"/>
    </row>
    <row r="885" spans="1:12" s="11" customFormat="1" ht="18">
      <c r="A885" s="22" t="str">
        <f>+IF(E885=1,SUBTOTAL(9,G$7:G885)-SUBTOTAL(9,F$7:F885)+$A$5,"")</f>
        <v/>
      </c>
      <c r="B885" s="33" t="str">
        <f>+IF(E885=2,SUBTOTAL(9,G$7:G885)-SUBTOTAL(9,F$7:F885)+$B$5,"")</f>
        <v/>
      </c>
      <c r="C885" s="34" t="str">
        <f>+IF(E885=3,SUBTOTAL(9,G$7:G887)-SUBTOTAL(9,F$7:F887)+$C$5,"")</f>
        <v/>
      </c>
      <c r="D885" s="35" t="str">
        <f>IF(E885="","",LOOKUP(E885,[1]data!$A$3:$A$5,[1]data!$B$3:$B$5))</f>
        <v/>
      </c>
      <c r="E885" s="42"/>
      <c r="F885" s="50"/>
      <c r="G885" s="50"/>
      <c r="H885" s="50"/>
      <c r="I885" s="38"/>
      <c r="J885" s="39"/>
      <c r="K885" s="40"/>
      <c r="L885" s="41"/>
    </row>
    <row r="886" spans="1:12" s="11" customFormat="1" ht="18">
      <c r="A886" s="22" t="str">
        <f>+IF(E886=1,SUBTOTAL(9,G$7:G886)-SUBTOTAL(9,F$7:F886)+$A$5,"")</f>
        <v/>
      </c>
      <c r="B886" s="33" t="str">
        <f>+IF(E886=2,SUBTOTAL(9,G$7:G886)-SUBTOTAL(9,F$7:F886)+$B$5,"")</f>
        <v/>
      </c>
      <c r="C886" s="34" t="str">
        <f>+IF(E886=3,SUBTOTAL(9,G$7:G888)-SUBTOTAL(9,F$7:F888)+$C$5,"")</f>
        <v/>
      </c>
      <c r="D886" s="35" t="str">
        <f>IF(E886="","",LOOKUP(E886,[1]data!$A$3:$A$5,[1]data!$B$3:$B$5))</f>
        <v/>
      </c>
      <c r="E886" s="42"/>
      <c r="F886" s="50"/>
      <c r="G886" s="50"/>
      <c r="H886" s="50"/>
      <c r="I886" s="38"/>
      <c r="J886" s="39"/>
      <c r="K886" s="40"/>
      <c r="L886" s="41"/>
    </row>
    <row r="887" spans="1:12" s="11" customFormat="1" ht="18">
      <c r="A887" s="22" t="str">
        <f>+IF(E887=1,SUBTOTAL(9,G$7:G887)-SUBTOTAL(9,F$7:F887)+$A$5,"")</f>
        <v/>
      </c>
      <c r="B887" s="33" t="str">
        <f>+IF(E887=2,SUBTOTAL(9,G$7:G887)-SUBTOTAL(9,F$7:F887)+$B$5,"")</f>
        <v/>
      </c>
      <c r="C887" s="34" t="str">
        <f>+IF(E887=3,SUBTOTAL(9,G$7:G889)-SUBTOTAL(9,F$7:F889)+$C$5,"")</f>
        <v/>
      </c>
      <c r="D887" s="35" t="str">
        <f>IF(E887="","",LOOKUP(E887,[1]data!$A$3:$A$5,[1]data!$B$3:$B$5))</f>
        <v/>
      </c>
      <c r="E887" s="42"/>
      <c r="F887" s="50"/>
      <c r="G887" s="50"/>
      <c r="H887" s="50"/>
      <c r="I887" s="38"/>
      <c r="J887" s="39"/>
      <c r="K887" s="40"/>
      <c r="L887" s="41"/>
    </row>
    <row r="888" spans="1:12" s="11" customFormat="1" ht="18">
      <c r="A888" s="22" t="str">
        <f>+IF(E888=1,SUBTOTAL(9,G$7:G888)-SUBTOTAL(9,F$7:F888)+$A$5,"")</f>
        <v/>
      </c>
      <c r="B888" s="33" t="str">
        <f>+IF(E888=2,SUBTOTAL(9,G$7:G888)-SUBTOTAL(9,F$7:F888)+$B$5,"")</f>
        <v/>
      </c>
      <c r="C888" s="34" t="str">
        <f>+IF(E888=3,SUBTOTAL(9,G$7:G890)-SUBTOTAL(9,F$7:F890)+$C$5,"")</f>
        <v/>
      </c>
      <c r="D888" s="35" t="str">
        <f>IF(E888="","",LOOKUP(E888,[1]data!$A$3:$A$5,[1]data!$B$3:$B$5))</f>
        <v/>
      </c>
      <c r="E888" s="42"/>
      <c r="F888" s="50"/>
      <c r="G888" s="50"/>
      <c r="H888" s="50"/>
      <c r="I888" s="38"/>
      <c r="J888" s="39"/>
      <c r="K888" s="40"/>
      <c r="L888" s="41"/>
    </row>
    <row r="889" spans="1:12" s="11" customFormat="1" ht="18">
      <c r="A889" s="22" t="str">
        <f>+IF(E889=1,SUBTOTAL(9,G$7:G889)-SUBTOTAL(9,F$7:F889)+$A$5,"")</f>
        <v/>
      </c>
      <c r="B889" s="33" t="str">
        <f>+IF(E889=2,SUBTOTAL(9,G$7:G889)-SUBTOTAL(9,F$7:F889)+$B$5,"")</f>
        <v/>
      </c>
      <c r="C889" s="34" t="str">
        <f>+IF(E889=3,SUBTOTAL(9,G$7:G891)-SUBTOTAL(9,F$7:F891)+$C$5,"")</f>
        <v/>
      </c>
      <c r="D889" s="35" t="str">
        <f>IF(E889="","",LOOKUP(E889,[1]data!$A$3:$A$5,[1]data!$B$3:$B$5))</f>
        <v/>
      </c>
      <c r="E889" s="42"/>
      <c r="F889" s="50"/>
      <c r="G889" s="50"/>
      <c r="H889" s="50"/>
      <c r="I889" s="38"/>
      <c r="J889" s="39"/>
      <c r="K889" s="40"/>
      <c r="L889" s="41"/>
    </row>
    <row r="890" spans="1:12" s="11" customFormat="1" ht="18">
      <c r="A890" s="22" t="str">
        <f>+IF(E890=1,SUBTOTAL(9,G$7:G890)-SUBTOTAL(9,F$7:F890)+$A$5,"")</f>
        <v/>
      </c>
      <c r="B890" s="33" t="str">
        <f>+IF(E890=2,SUBTOTAL(9,G$7:G890)-SUBTOTAL(9,F$7:F890)+$B$5,"")</f>
        <v/>
      </c>
      <c r="C890" s="34" t="str">
        <f>+IF(E890=3,SUBTOTAL(9,G$7:G892)-SUBTOTAL(9,F$7:F892)+$C$5,"")</f>
        <v/>
      </c>
      <c r="D890" s="35" t="str">
        <f>IF(E890="","",LOOKUP(E890,[1]data!$A$3:$A$5,[1]data!$B$3:$B$5))</f>
        <v/>
      </c>
      <c r="E890" s="42"/>
      <c r="F890" s="50"/>
      <c r="G890" s="50"/>
      <c r="H890" s="50"/>
      <c r="I890" s="38"/>
      <c r="J890" s="39"/>
      <c r="K890" s="40"/>
      <c r="L890" s="41"/>
    </row>
    <row r="891" spans="1:12" s="11" customFormat="1" ht="18">
      <c r="A891" s="22" t="str">
        <f>+IF(E891=1,SUBTOTAL(9,G$7:G891)-SUBTOTAL(9,F$7:F891)+$A$5,"")</f>
        <v/>
      </c>
      <c r="B891" s="33" t="str">
        <f>+IF(E891=2,SUBTOTAL(9,G$7:G891)-SUBTOTAL(9,F$7:F891)+$B$5,"")</f>
        <v/>
      </c>
      <c r="C891" s="34" t="str">
        <f>+IF(E891=3,SUBTOTAL(9,G$7:G893)-SUBTOTAL(9,F$7:F893)+$C$5,"")</f>
        <v/>
      </c>
      <c r="D891" s="35" t="str">
        <f>IF(E891="","",LOOKUP(E891,[1]data!$A$3:$A$5,[1]data!$B$3:$B$5))</f>
        <v/>
      </c>
      <c r="E891" s="42"/>
      <c r="F891" s="50"/>
      <c r="G891" s="50"/>
      <c r="H891" s="50"/>
      <c r="I891" s="38"/>
      <c r="J891" s="39"/>
      <c r="K891" s="40"/>
      <c r="L891" s="41"/>
    </row>
    <row r="892" spans="1:12" s="11" customFormat="1" ht="18">
      <c r="A892" s="22" t="str">
        <f>+IF(E892=1,SUBTOTAL(9,G$7:G892)-SUBTOTAL(9,F$7:F892)+$A$5,"")</f>
        <v/>
      </c>
      <c r="B892" s="33" t="str">
        <f>+IF(E892=2,SUBTOTAL(9,G$7:G892)-SUBTOTAL(9,F$7:F892)+$B$5,"")</f>
        <v/>
      </c>
      <c r="C892" s="34" t="str">
        <f>+IF(E892=3,SUBTOTAL(9,G$7:G894)-SUBTOTAL(9,F$7:F894)+$C$5,"")</f>
        <v/>
      </c>
      <c r="D892" s="35" t="str">
        <f>IF(E892="","",LOOKUP(E892,[1]data!$A$3:$A$5,[1]data!$B$3:$B$5))</f>
        <v/>
      </c>
      <c r="E892" s="42"/>
      <c r="F892" s="50"/>
      <c r="G892" s="50"/>
      <c r="H892" s="50"/>
      <c r="I892" s="38"/>
      <c r="J892" s="39"/>
      <c r="K892" s="40"/>
      <c r="L892" s="41"/>
    </row>
    <row r="893" spans="1:12" s="11" customFormat="1" ht="18">
      <c r="A893" s="22" t="str">
        <f>+IF(E893=1,SUBTOTAL(9,G$7:G893)-SUBTOTAL(9,F$7:F893)+$A$5,"")</f>
        <v/>
      </c>
      <c r="B893" s="33" t="str">
        <f>+IF(E893=2,SUBTOTAL(9,G$7:G893)-SUBTOTAL(9,F$7:F893)+$B$5,"")</f>
        <v/>
      </c>
      <c r="C893" s="34" t="str">
        <f>+IF(E893=3,SUBTOTAL(9,G$7:G895)-SUBTOTAL(9,F$7:F895)+$C$5,"")</f>
        <v/>
      </c>
      <c r="D893" s="35" t="str">
        <f>IF(E893="","",LOOKUP(E893,[1]data!$A$3:$A$5,[1]data!$B$3:$B$5))</f>
        <v/>
      </c>
      <c r="E893" s="42"/>
      <c r="F893" s="50"/>
      <c r="G893" s="50"/>
      <c r="H893" s="50"/>
      <c r="I893" s="38"/>
      <c r="J893" s="39"/>
      <c r="K893" s="40"/>
      <c r="L893" s="41"/>
    </row>
    <row r="894" spans="1:12" s="11" customFormat="1" ht="18">
      <c r="A894" s="22" t="str">
        <f>+IF(E894=1,SUBTOTAL(9,G$7:G894)-SUBTOTAL(9,F$7:F894)+$A$5,"")</f>
        <v/>
      </c>
      <c r="B894" s="33" t="str">
        <f>+IF(E894=2,SUBTOTAL(9,G$7:G894)-SUBTOTAL(9,F$7:F894)+$B$5,"")</f>
        <v/>
      </c>
      <c r="C894" s="34" t="str">
        <f>+IF(E894=3,SUBTOTAL(9,G$7:G896)-SUBTOTAL(9,F$7:F896)+$C$5,"")</f>
        <v/>
      </c>
      <c r="D894" s="35" t="str">
        <f>IF(E894="","",LOOKUP(E894,[1]data!$A$3:$A$5,[1]data!$B$3:$B$5))</f>
        <v/>
      </c>
      <c r="E894" s="42"/>
      <c r="F894" s="50"/>
      <c r="G894" s="50"/>
      <c r="H894" s="50"/>
      <c r="I894" s="38"/>
      <c r="J894" s="39"/>
      <c r="K894" s="40"/>
      <c r="L894" s="41"/>
    </row>
    <row r="895" spans="1:12" s="11" customFormat="1" ht="18">
      <c r="A895" s="22" t="str">
        <f>+IF(E895=1,SUBTOTAL(9,G$7:G895)-SUBTOTAL(9,F$7:F895)+$A$5,"")</f>
        <v/>
      </c>
      <c r="B895" s="33" t="str">
        <f>+IF(E895=2,SUBTOTAL(9,G$7:G895)-SUBTOTAL(9,F$7:F895)+$B$5,"")</f>
        <v/>
      </c>
      <c r="C895" s="34" t="str">
        <f>+IF(E895=3,SUBTOTAL(9,G$7:G897)-SUBTOTAL(9,F$7:F897)+$C$5,"")</f>
        <v/>
      </c>
      <c r="D895" s="35" t="str">
        <f>IF(E895="","",LOOKUP(E895,[1]data!$A$3:$A$5,[1]data!$B$3:$B$5))</f>
        <v/>
      </c>
      <c r="E895" s="42"/>
      <c r="F895" s="50"/>
      <c r="G895" s="50"/>
      <c r="H895" s="50"/>
      <c r="I895" s="38"/>
      <c r="J895" s="39"/>
      <c r="K895" s="40"/>
      <c r="L895" s="41"/>
    </row>
    <row r="896" spans="1:12" s="11" customFormat="1" ht="18">
      <c r="A896" s="22" t="str">
        <f>+IF(E896=1,SUBTOTAL(9,G$7:G896)-SUBTOTAL(9,F$7:F896)+$A$5,"")</f>
        <v/>
      </c>
      <c r="B896" s="33" t="str">
        <f>+IF(E896=2,SUBTOTAL(9,G$7:G896)-SUBTOTAL(9,F$7:F896)+$B$5,"")</f>
        <v/>
      </c>
      <c r="C896" s="34" t="str">
        <f>+IF(E896=3,SUBTOTAL(9,G$7:G898)-SUBTOTAL(9,F$7:F898)+$C$5,"")</f>
        <v/>
      </c>
      <c r="D896" s="35" t="str">
        <f>IF(E896="","",LOOKUP(E896,[1]data!$A$3:$A$5,[1]data!$B$3:$B$5))</f>
        <v/>
      </c>
      <c r="E896" s="42"/>
      <c r="F896" s="50"/>
      <c r="G896" s="50"/>
      <c r="H896" s="50"/>
      <c r="I896" s="38"/>
      <c r="J896" s="39"/>
      <c r="K896" s="40"/>
      <c r="L896" s="41"/>
    </row>
    <row r="897" spans="1:12" s="11" customFormat="1" ht="18">
      <c r="A897" s="22" t="str">
        <f>+IF(E897=1,SUBTOTAL(9,G$7:G897)-SUBTOTAL(9,F$7:F897)+$A$5,"")</f>
        <v/>
      </c>
      <c r="B897" s="33" t="str">
        <f>+IF(E897=2,SUBTOTAL(9,G$7:G897)-SUBTOTAL(9,F$7:F897)+$B$5,"")</f>
        <v/>
      </c>
      <c r="C897" s="34" t="str">
        <f>+IF(E897=3,SUBTOTAL(9,G$7:G899)-SUBTOTAL(9,F$7:F899)+$C$5,"")</f>
        <v/>
      </c>
      <c r="D897" s="35" t="str">
        <f>IF(E897="","",LOOKUP(E897,[1]data!$A$3:$A$5,[1]data!$B$3:$B$5))</f>
        <v/>
      </c>
      <c r="E897" s="42"/>
      <c r="F897" s="50"/>
      <c r="G897" s="50"/>
      <c r="H897" s="50"/>
      <c r="I897" s="38"/>
      <c r="J897" s="39"/>
      <c r="K897" s="40"/>
      <c r="L897" s="41"/>
    </row>
    <row r="898" spans="1:12" s="11" customFormat="1" ht="18">
      <c r="A898" s="22" t="str">
        <f>+IF(E898=1,SUBTOTAL(9,G$7:G898)-SUBTOTAL(9,F$7:F898)+$A$5,"")</f>
        <v/>
      </c>
      <c r="B898" s="33" t="str">
        <f>+IF(E898=2,SUBTOTAL(9,G$7:G898)-SUBTOTAL(9,F$7:F898)+$B$5,"")</f>
        <v/>
      </c>
      <c r="C898" s="34" t="str">
        <f>+IF(E898=3,SUBTOTAL(9,G$7:G900)-SUBTOTAL(9,F$7:F900)+$C$5,"")</f>
        <v/>
      </c>
      <c r="D898" s="35" t="str">
        <f>IF(E898="","",LOOKUP(E898,[1]data!$A$3:$A$5,[1]data!$B$3:$B$5))</f>
        <v/>
      </c>
      <c r="E898" s="42"/>
      <c r="F898" s="50"/>
      <c r="G898" s="50"/>
      <c r="H898" s="50"/>
      <c r="I898" s="38"/>
      <c r="J898" s="39"/>
      <c r="K898" s="40"/>
      <c r="L898" s="41"/>
    </row>
    <row r="899" spans="1:12" s="11" customFormat="1" ht="18">
      <c r="A899" s="22" t="str">
        <f>+IF(E899=1,SUBTOTAL(9,G$7:G899)-SUBTOTAL(9,F$7:F899)+$A$5,"")</f>
        <v/>
      </c>
      <c r="B899" s="33" t="str">
        <f>+IF(E899=2,SUBTOTAL(9,G$7:G899)-SUBTOTAL(9,F$7:F899)+$B$5,"")</f>
        <v/>
      </c>
      <c r="C899" s="34" t="str">
        <f>+IF(E899=3,SUBTOTAL(9,G$7:G901)-SUBTOTAL(9,F$7:F901)+$C$5,"")</f>
        <v/>
      </c>
      <c r="D899" s="35" t="str">
        <f>IF(E899="","",LOOKUP(E899,[1]data!$A$3:$A$5,[1]data!$B$3:$B$5))</f>
        <v/>
      </c>
      <c r="E899" s="42"/>
      <c r="F899" s="50"/>
      <c r="G899" s="50"/>
      <c r="H899" s="50"/>
      <c r="I899" s="38"/>
      <c r="J899" s="39"/>
      <c r="K899" s="40"/>
      <c r="L899" s="41"/>
    </row>
    <row r="900" spans="1:12" s="11" customFormat="1" ht="18">
      <c r="A900" s="22" t="str">
        <f>+IF(E900=1,SUBTOTAL(9,G$7:G900)-SUBTOTAL(9,F$7:F900)+$A$5,"")</f>
        <v/>
      </c>
      <c r="B900" s="33" t="str">
        <f>+IF(E900=2,SUBTOTAL(9,G$7:G900)-SUBTOTAL(9,F$7:F900)+$B$5,"")</f>
        <v/>
      </c>
      <c r="C900" s="34" t="str">
        <f>+IF(E900=3,SUBTOTAL(9,G$7:G902)-SUBTOTAL(9,F$7:F902)+$C$5,"")</f>
        <v/>
      </c>
      <c r="D900" s="35" t="str">
        <f>IF(E900="","",LOOKUP(E900,[1]data!$A$3:$A$5,[1]data!$B$3:$B$5))</f>
        <v/>
      </c>
      <c r="E900" s="42"/>
      <c r="F900" s="50"/>
      <c r="G900" s="50"/>
      <c r="H900" s="50"/>
      <c r="I900" s="38"/>
      <c r="J900" s="39"/>
      <c r="K900" s="40"/>
      <c r="L900" s="41"/>
    </row>
    <row r="901" spans="1:12" s="11" customFormat="1" ht="18">
      <c r="A901" s="22" t="str">
        <f>+IF(E901=1,SUBTOTAL(9,G$7:G901)-SUBTOTAL(9,F$7:F901)+$A$5,"")</f>
        <v/>
      </c>
      <c r="B901" s="33" t="str">
        <f>+IF(E901=2,SUBTOTAL(9,G$7:G901)-SUBTOTAL(9,F$7:F901)+$B$5,"")</f>
        <v/>
      </c>
      <c r="C901" s="34" t="str">
        <f>+IF(E901=3,SUBTOTAL(9,G$7:G903)-SUBTOTAL(9,F$7:F903)+$C$5,"")</f>
        <v/>
      </c>
      <c r="D901" s="35" t="str">
        <f>IF(E901="","",LOOKUP(E901,[1]data!$A$3:$A$5,[1]data!$B$3:$B$5))</f>
        <v/>
      </c>
      <c r="E901" s="42"/>
      <c r="F901" s="50"/>
      <c r="G901" s="50"/>
      <c r="H901" s="50"/>
      <c r="I901" s="38"/>
      <c r="J901" s="39"/>
      <c r="K901" s="40"/>
      <c r="L901" s="41"/>
    </row>
    <row r="902" spans="1:12" s="11" customFormat="1" ht="18">
      <c r="A902" s="22" t="str">
        <f>+IF(E902=1,SUBTOTAL(9,G$7:G902)-SUBTOTAL(9,F$7:F902)+$A$5,"")</f>
        <v/>
      </c>
      <c r="B902" s="33" t="str">
        <f>+IF(E902=2,SUBTOTAL(9,G$7:G902)-SUBTOTAL(9,F$7:F902)+$B$5,"")</f>
        <v/>
      </c>
      <c r="C902" s="34" t="str">
        <f>+IF(E902=3,SUBTOTAL(9,G$7:G904)-SUBTOTAL(9,F$7:F904)+$C$5,"")</f>
        <v/>
      </c>
      <c r="D902" s="35" t="str">
        <f>IF(E902="","",LOOKUP(E902,[1]data!$A$3:$A$5,[1]data!$B$3:$B$5))</f>
        <v/>
      </c>
      <c r="E902" s="42"/>
      <c r="F902" s="50"/>
      <c r="G902" s="50"/>
      <c r="H902" s="50"/>
      <c r="I902" s="38"/>
      <c r="J902" s="39"/>
      <c r="K902" s="40"/>
      <c r="L902" s="41"/>
    </row>
    <row r="903" spans="1:12" s="11" customFormat="1" ht="18">
      <c r="A903" s="22" t="str">
        <f>+IF(E903=1,SUBTOTAL(9,G$7:G903)-SUBTOTAL(9,F$7:F903)+$A$5,"")</f>
        <v/>
      </c>
      <c r="B903" s="33" t="str">
        <f>+IF(E903=2,SUBTOTAL(9,G$7:G903)-SUBTOTAL(9,F$7:F903)+$B$5,"")</f>
        <v/>
      </c>
      <c r="C903" s="34" t="str">
        <f>+IF(E903=3,SUBTOTAL(9,G$7:G905)-SUBTOTAL(9,F$7:F905)+$C$5,"")</f>
        <v/>
      </c>
      <c r="D903" s="35" t="str">
        <f>IF(E903="","",LOOKUP(E903,[1]data!$A$3:$A$5,[1]data!$B$3:$B$5))</f>
        <v/>
      </c>
      <c r="E903" s="42"/>
      <c r="F903" s="50"/>
      <c r="G903" s="50"/>
      <c r="H903" s="50"/>
      <c r="I903" s="38"/>
      <c r="J903" s="39"/>
      <c r="K903" s="40"/>
      <c r="L903" s="41"/>
    </row>
    <row r="904" spans="1:12" s="11" customFormat="1" ht="18">
      <c r="A904" s="22" t="str">
        <f>+IF(E904=1,SUBTOTAL(9,G$7:G904)-SUBTOTAL(9,F$7:F904)+$A$5,"")</f>
        <v/>
      </c>
      <c r="B904" s="33" t="str">
        <f>+IF(E904=2,SUBTOTAL(9,G$7:G904)-SUBTOTAL(9,F$7:F904)+$B$5,"")</f>
        <v/>
      </c>
      <c r="C904" s="34" t="str">
        <f>+IF(E904=3,SUBTOTAL(9,G$7:G906)-SUBTOTAL(9,F$7:F906)+$C$5,"")</f>
        <v/>
      </c>
      <c r="D904" s="35" t="str">
        <f>IF(E904="","",LOOKUP(E904,[1]data!$A$3:$A$5,[1]data!$B$3:$B$5))</f>
        <v/>
      </c>
      <c r="E904" s="42"/>
      <c r="F904" s="50"/>
      <c r="G904" s="50"/>
      <c r="H904" s="50"/>
      <c r="I904" s="38"/>
      <c r="J904" s="39"/>
      <c r="K904" s="40"/>
      <c r="L904" s="41"/>
    </row>
    <row r="905" spans="1:12" s="11" customFormat="1" ht="18">
      <c r="A905" s="22" t="str">
        <f>+IF(E905=1,SUBTOTAL(9,G$7:G905)-SUBTOTAL(9,F$7:F905)+$A$5,"")</f>
        <v/>
      </c>
      <c r="B905" s="33" t="str">
        <f>+IF(E905=2,SUBTOTAL(9,G$7:G905)-SUBTOTAL(9,F$7:F905)+$B$5,"")</f>
        <v/>
      </c>
      <c r="C905" s="34" t="str">
        <f>+IF(E905=3,SUBTOTAL(9,G$7:G907)-SUBTOTAL(9,F$7:F907)+$C$5,"")</f>
        <v/>
      </c>
      <c r="D905" s="35" t="str">
        <f>IF(E905="","",LOOKUP(E905,[1]data!$A$3:$A$5,[1]data!$B$3:$B$5))</f>
        <v/>
      </c>
      <c r="E905" s="42"/>
      <c r="F905" s="50"/>
      <c r="G905" s="50"/>
      <c r="H905" s="50"/>
      <c r="I905" s="38"/>
      <c r="J905" s="39"/>
      <c r="K905" s="40"/>
      <c r="L905" s="41"/>
    </row>
    <row r="906" spans="1:12" s="11" customFormat="1" ht="18">
      <c r="A906" s="22" t="str">
        <f>+IF(E906=1,SUBTOTAL(9,G$7:G906)-SUBTOTAL(9,F$7:F906)+$A$5,"")</f>
        <v/>
      </c>
      <c r="B906" s="33" t="str">
        <f>+IF(E906=2,SUBTOTAL(9,G$7:G906)-SUBTOTAL(9,F$7:F906)+$B$5,"")</f>
        <v/>
      </c>
      <c r="C906" s="34" t="str">
        <f>+IF(E906=3,SUBTOTAL(9,G$7:G908)-SUBTOTAL(9,F$7:F908)+$C$5,"")</f>
        <v/>
      </c>
      <c r="D906" s="35" t="str">
        <f>IF(E906="","",LOOKUP(E906,[1]data!$A$3:$A$5,[1]data!$B$3:$B$5))</f>
        <v/>
      </c>
      <c r="E906" s="42"/>
      <c r="F906" s="50"/>
      <c r="G906" s="50"/>
      <c r="H906" s="50"/>
      <c r="I906" s="38"/>
      <c r="J906" s="39"/>
      <c r="K906" s="40"/>
      <c r="L906" s="41"/>
    </row>
    <row r="907" spans="1:12" s="11" customFormat="1" ht="18">
      <c r="A907" s="22" t="str">
        <f>+IF(E907=1,SUBTOTAL(9,G$7:G907)-SUBTOTAL(9,F$7:F907)+$A$5,"")</f>
        <v/>
      </c>
      <c r="B907" s="33" t="str">
        <f>+IF(E907=2,SUBTOTAL(9,G$7:G907)-SUBTOTAL(9,F$7:F907)+$B$5,"")</f>
        <v/>
      </c>
      <c r="C907" s="34" t="str">
        <f>+IF(E907=3,SUBTOTAL(9,G$7:G909)-SUBTOTAL(9,F$7:F909)+$C$5,"")</f>
        <v/>
      </c>
      <c r="D907" s="35" t="str">
        <f>IF(E907="","",LOOKUP(E907,[1]data!$A$3:$A$5,[1]data!$B$3:$B$5))</f>
        <v/>
      </c>
      <c r="E907" s="42"/>
      <c r="F907" s="50"/>
      <c r="G907" s="50"/>
      <c r="H907" s="50"/>
      <c r="I907" s="38"/>
      <c r="J907" s="39"/>
      <c r="K907" s="40"/>
      <c r="L907" s="41"/>
    </row>
    <row r="908" spans="1:12" s="11" customFormat="1" ht="18">
      <c r="A908" s="22" t="str">
        <f>+IF(E908=1,SUBTOTAL(9,G$7:G908)-SUBTOTAL(9,F$7:F908)+$A$5,"")</f>
        <v/>
      </c>
      <c r="B908" s="33" t="str">
        <f>+IF(E908=2,SUBTOTAL(9,G$7:G908)-SUBTOTAL(9,F$7:F908)+$B$5,"")</f>
        <v/>
      </c>
      <c r="C908" s="34" t="str">
        <f>+IF(E908=3,SUBTOTAL(9,G$7:G910)-SUBTOTAL(9,F$7:F910)+$C$5,"")</f>
        <v/>
      </c>
      <c r="D908" s="35" t="str">
        <f>IF(E908="","",LOOKUP(E908,[1]data!$A$3:$A$5,[1]data!$B$3:$B$5))</f>
        <v/>
      </c>
      <c r="E908" s="42"/>
      <c r="F908" s="50"/>
      <c r="G908" s="50"/>
      <c r="H908" s="50"/>
      <c r="I908" s="38"/>
      <c r="J908" s="39"/>
      <c r="K908" s="40"/>
      <c r="L908" s="41"/>
    </row>
    <row r="909" spans="1:12" s="11" customFormat="1" ht="18">
      <c r="A909" s="22" t="str">
        <f>+IF(E909=1,SUBTOTAL(9,G$7:G909)-SUBTOTAL(9,F$7:F909)+$A$5,"")</f>
        <v/>
      </c>
      <c r="B909" s="33" t="str">
        <f>+IF(E909=2,SUBTOTAL(9,G$7:G909)-SUBTOTAL(9,F$7:F909)+$B$5,"")</f>
        <v/>
      </c>
      <c r="C909" s="34" t="str">
        <f>+IF(E909=3,SUBTOTAL(9,G$7:G911)-SUBTOTAL(9,F$7:F911)+$C$5,"")</f>
        <v/>
      </c>
      <c r="D909" s="35" t="str">
        <f>IF(E909="","",LOOKUP(E909,[1]data!$A$3:$A$5,[1]data!$B$3:$B$5))</f>
        <v/>
      </c>
      <c r="E909" s="42"/>
      <c r="F909" s="50"/>
      <c r="G909" s="50"/>
      <c r="H909" s="50"/>
      <c r="I909" s="38"/>
      <c r="J909" s="39"/>
      <c r="K909" s="40"/>
      <c r="L909" s="41"/>
    </row>
    <row r="910" spans="1:12" s="11" customFormat="1" ht="18">
      <c r="A910" s="22" t="str">
        <f>+IF(E910=1,SUBTOTAL(9,G$7:G910)-SUBTOTAL(9,F$7:F910)+$A$5,"")</f>
        <v/>
      </c>
      <c r="B910" s="33" t="str">
        <f>+IF(E910=2,SUBTOTAL(9,G$7:G910)-SUBTOTAL(9,F$7:F910)+$B$5,"")</f>
        <v/>
      </c>
      <c r="C910" s="34" t="str">
        <f>+IF(E910=3,SUBTOTAL(9,G$7:G912)-SUBTOTAL(9,F$7:F912)+$C$5,"")</f>
        <v/>
      </c>
      <c r="D910" s="35" t="str">
        <f>IF(E910="","",LOOKUP(E910,[1]data!$A$3:$A$5,[1]data!$B$3:$B$5))</f>
        <v/>
      </c>
      <c r="E910" s="42"/>
      <c r="F910" s="50"/>
      <c r="G910" s="50"/>
      <c r="H910" s="50"/>
      <c r="I910" s="38"/>
      <c r="J910" s="39"/>
      <c r="K910" s="40"/>
      <c r="L910" s="41"/>
    </row>
    <row r="911" spans="1:12" s="11" customFormat="1" ht="18">
      <c r="A911" s="22" t="str">
        <f>+IF(E911=1,SUBTOTAL(9,G$7:G911)-SUBTOTAL(9,F$7:F911)+$A$5,"")</f>
        <v/>
      </c>
      <c r="B911" s="33" t="str">
        <f>+IF(E911=2,SUBTOTAL(9,G$7:G911)-SUBTOTAL(9,F$7:F911)+$B$5,"")</f>
        <v/>
      </c>
      <c r="C911" s="34" t="str">
        <f>+IF(E911=3,SUBTOTAL(9,G$7:G913)-SUBTOTAL(9,F$7:F913)+$C$5,"")</f>
        <v/>
      </c>
      <c r="D911" s="35" t="str">
        <f>IF(E911="","",LOOKUP(E911,[1]data!$A$3:$A$5,[1]data!$B$3:$B$5))</f>
        <v/>
      </c>
      <c r="E911" s="42"/>
      <c r="F911" s="50"/>
      <c r="G911" s="50"/>
      <c r="H911" s="50"/>
      <c r="I911" s="38"/>
      <c r="J911" s="39"/>
      <c r="K911" s="40"/>
      <c r="L911" s="41"/>
    </row>
    <row r="912" spans="1:12" s="11" customFormat="1" ht="18">
      <c r="A912" s="22" t="str">
        <f>+IF(E912=1,SUBTOTAL(9,G$7:G912)-SUBTOTAL(9,F$7:F912)+$A$5,"")</f>
        <v/>
      </c>
      <c r="B912" s="33" t="str">
        <f>+IF(E912=2,SUBTOTAL(9,G$7:G912)-SUBTOTAL(9,F$7:F912)+$B$5,"")</f>
        <v/>
      </c>
      <c r="C912" s="34" t="str">
        <f>+IF(E912=3,SUBTOTAL(9,G$7:G914)-SUBTOTAL(9,F$7:F914)+$C$5,"")</f>
        <v/>
      </c>
      <c r="D912" s="35" t="str">
        <f>IF(E912="","",LOOKUP(E912,[1]data!$A$3:$A$5,[1]data!$B$3:$B$5))</f>
        <v/>
      </c>
      <c r="E912" s="42"/>
      <c r="F912" s="50"/>
      <c r="G912" s="50"/>
      <c r="H912" s="50"/>
      <c r="I912" s="38"/>
      <c r="J912" s="39"/>
      <c r="K912" s="40"/>
      <c r="L912" s="41"/>
    </row>
    <row r="913" spans="1:12" s="11" customFormat="1" ht="18">
      <c r="A913" s="22" t="str">
        <f>+IF(E913=1,SUBTOTAL(9,G$7:G913)-SUBTOTAL(9,F$7:F913)+$A$5,"")</f>
        <v/>
      </c>
      <c r="B913" s="33" t="str">
        <f>+IF(E913=2,SUBTOTAL(9,G$7:G913)-SUBTOTAL(9,F$7:F913)+$B$5,"")</f>
        <v/>
      </c>
      <c r="C913" s="34" t="str">
        <f>+IF(E913=3,SUBTOTAL(9,G$7:G915)-SUBTOTAL(9,F$7:F915)+$C$5,"")</f>
        <v/>
      </c>
      <c r="D913" s="35" t="str">
        <f>IF(E913="","",LOOKUP(E913,[1]data!$A$3:$A$5,[1]data!$B$3:$B$5))</f>
        <v/>
      </c>
      <c r="E913" s="42"/>
      <c r="F913" s="50"/>
      <c r="G913" s="50"/>
      <c r="H913" s="50"/>
      <c r="I913" s="38"/>
      <c r="J913" s="39"/>
      <c r="K913" s="40"/>
      <c r="L913" s="41"/>
    </row>
    <row r="914" spans="1:12" s="11" customFormat="1" ht="18">
      <c r="A914" s="22" t="str">
        <f>+IF(E914=1,SUBTOTAL(9,G$7:G914)-SUBTOTAL(9,F$7:F914)+$A$5,"")</f>
        <v/>
      </c>
      <c r="B914" s="33" t="str">
        <f>+IF(E914=2,SUBTOTAL(9,G$7:G914)-SUBTOTAL(9,F$7:F914)+$B$5,"")</f>
        <v/>
      </c>
      <c r="C914" s="34" t="str">
        <f>+IF(E914=3,SUBTOTAL(9,G$7:G916)-SUBTOTAL(9,F$7:F916)+$C$5,"")</f>
        <v/>
      </c>
      <c r="D914" s="35" t="str">
        <f>IF(E914="","",LOOKUP(E914,[1]data!$A$3:$A$5,[1]data!$B$3:$B$5))</f>
        <v/>
      </c>
      <c r="E914" s="42"/>
      <c r="F914" s="50"/>
      <c r="G914" s="50"/>
      <c r="H914" s="50"/>
      <c r="I914" s="38"/>
      <c r="J914" s="39"/>
      <c r="K914" s="40"/>
      <c r="L914" s="41"/>
    </row>
    <row r="915" spans="1:12" s="11" customFormat="1" ht="18">
      <c r="A915" s="22" t="str">
        <f>+IF(E915=1,SUBTOTAL(9,G$7:G915)-SUBTOTAL(9,F$7:F915)+$A$5,"")</f>
        <v/>
      </c>
      <c r="B915" s="33" t="str">
        <f>+IF(E915=2,SUBTOTAL(9,G$7:G915)-SUBTOTAL(9,F$7:F915)+$B$5,"")</f>
        <v/>
      </c>
      <c r="C915" s="34" t="str">
        <f>+IF(E915=3,SUBTOTAL(9,G$7:G917)-SUBTOTAL(9,F$7:F917)+$C$5,"")</f>
        <v/>
      </c>
      <c r="D915" s="35" t="str">
        <f>IF(E915="","",LOOKUP(E915,[1]data!$A$3:$A$5,[1]data!$B$3:$B$5))</f>
        <v/>
      </c>
      <c r="E915" s="42"/>
      <c r="F915" s="50"/>
      <c r="G915" s="50"/>
      <c r="H915" s="50"/>
      <c r="I915" s="38"/>
      <c r="J915" s="39"/>
      <c r="K915" s="40"/>
      <c r="L915" s="41"/>
    </row>
    <row r="916" spans="1:12" s="11" customFormat="1" ht="18">
      <c r="A916" s="22" t="str">
        <f>+IF(E916=1,SUBTOTAL(9,G$7:G916)-SUBTOTAL(9,F$7:F916)+$A$5,"")</f>
        <v/>
      </c>
      <c r="B916" s="33" t="str">
        <f>+IF(E916=2,SUBTOTAL(9,G$7:G916)-SUBTOTAL(9,F$7:F916)+$B$5,"")</f>
        <v/>
      </c>
      <c r="C916" s="34" t="str">
        <f>+IF(E916=3,SUBTOTAL(9,G$7:G918)-SUBTOTAL(9,F$7:F918)+$C$5,"")</f>
        <v/>
      </c>
      <c r="D916" s="35" t="str">
        <f>IF(E916="","",LOOKUP(E916,[1]data!$A$3:$A$5,[1]data!$B$3:$B$5))</f>
        <v/>
      </c>
      <c r="E916" s="42"/>
      <c r="F916" s="50"/>
      <c r="G916" s="50"/>
      <c r="H916" s="50"/>
      <c r="I916" s="38"/>
      <c r="J916" s="39"/>
      <c r="K916" s="40"/>
      <c r="L916" s="41"/>
    </row>
    <row r="917" spans="1:12" s="11" customFormat="1" ht="18">
      <c r="A917" s="22" t="str">
        <f>+IF(E917=1,SUBTOTAL(9,G$7:G917)-SUBTOTAL(9,F$7:F917)+$A$5,"")</f>
        <v/>
      </c>
      <c r="B917" s="33" t="str">
        <f>+IF(E917=2,SUBTOTAL(9,G$7:G917)-SUBTOTAL(9,F$7:F917)+$B$5,"")</f>
        <v/>
      </c>
      <c r="C917" s="34" t="str">
        <f>+IF(E917=3,SUBTOTAL(9,G$7:G919)-SUBTOTAL(9,F$7:F919)+$C$5,"")</f>
        <v/>
      </c>
      <c r="D917" s="35" t="str">
        <f>IF(E917="","",LOOKUP(E917,[1]data!$A$3:$A$5,[1]data!$B$3:$B$5))</f>
        <v/>
      </c>
      <c r="E917" s="42"/>
      <c r="F917" s="50"/>
      <c r="G917" s="50"/>
      <c r="H917" s="50"/>
      <c r="I917" s="38"/>
      <c r="J917" s="39"/>
      <c r="K917" s="40"/>
      <c r="L917" s="41"/>
    </row>
    <row r="918" spans="1:12" s="11" customFormat="1" ht="18">
      <c r="A918" s="22" t="str">
        <f>+IF(E918=1,SUBTOTAL(9,G$7:G918)-SUBTOTAL(9,F$7:F918)+$A$5,"")</f>
        <v/>
      </c>
      <c r="B918" s="33" t="str">
        <f>+IF(E918=2,SUBTOTAL(9,G$7:G918)-SUBTOTAL(9,F$7:F918)+$B$5,"")</f>
        <v/>
      </c>
      <c r="C918" s="34" t="str">
        <f>+IF(E918=3,SUBTOTAL(9,G$7:G920)-SUBTOTAL(9,F$7:F920)+$C$5,"")</f>
        <v/>
      </c>
      <c r="D918" s="35" t="str">
        <f>IF(E918="","",LOOKUP(E918,[1]data!$A$3:$A$5,[1]data!$B$3:$B$5))</f>
        <v/>
      </c>
      <c r="E918" s="42"/>
      <c r="F918" s="50"/>
      <c r="G918" s="50"/>
      <c r="H918" s="50"/>
      <c r="I918" s="38"/>
      <c r="J918" s="39"/>
      <c r="K918" s="40"/>
      <c r="L918" s="41"/>
    </row>
    <row r="919" spans="1:12" s="11" customFormat="1" ht="18">
      <c r="A919" s="22" t="str">
        <f>+IF(E919=1,SUBTOTAL(9,G$7:G919)-SUBTOTAL(9,F$7:F919)+$A$5,"")</f>
        <v/>
      </c>
      <c r="B919" s="33" t="str">
        <f>+IF(E919=2,SUBTOTAL(9,G$7:G919)-SUBTOTAL(9,F$7:F919)+$B$5,"")</f>
        <v/>
      </c>
      <c r="C919" s="34" t="str">
        <f>+IF(E919=3,SUBTOTAL(9,G$7:G921)-SUBTOTAL(9,F$7:F921)+$C$5,"")</f>
        <v/>
      </c>
      <c r="D919" s="35" t="str">
        <f>IF(E919="","",LOOKUP(E919,[1]data!$A$3:$A$5,[1]data!$B$3:$B$5))</f>
        <v/>
      </c>
      <c r="E919" s="42"/>
      <c r="F919" s="50"/>
      <c r="G919" s="50"/>
      <c r="H919" s="50"/>
      <c r="I919" s="38"/>
      <c r="J919" s="39"/>
      <c r="K919" s="40"/>
      <c r="L919" s="41"/>
    </row>
    <row r="920" spans="1:12" s="11" customFormat="1" ht="18">
      <c r="A920" s="22" t="str">
        <f>+IF(E920=1,SUBTOTAL(9,G$7:G920)-SUBTOTAL(9,F$7:F920)+$A$5,"")</f>
        <v/>
      </c>
      <c r="B920" s="33" t="str">
        <f>+IF(E920=2,SUBTOTAL(9,G$7:G920)-SUBTOTAL(9,F$7:F920)+$B$5,"")</f>
        <v/>
      </c>
      <c r="C920" s="34" t="str">
        <f>+IF(E920=3,SUBTOTAL(9,G$7:G922)-SUBTOTAL(9,F$7:F922)+$C$5,"")</f>
        <v/>
      </c>
      <c r="D920" s="35" t="str">
        <f>IF(E920="","",LOOKUP(E920,[1]data!$A$3:$A$5,[1]data!$B$3:$B$5))</f>
        <v/>
      </c>
      <c r="E920" s="42"/>
      <c r="F920" s="50"/>
      <c r="G920" s="50"/>
      <c r="H920" s="50"/>
      <c r="I920" s="38"/>
      <c r="J920" s="39"/>
      <c r="K920" s="40"/>
      <c r="L920" s="41"/>
    </row>
    <row r="921" spans="1:12" s="11" customFormat="1" ht="18">
      <c r="A921" s="22" t="str">
        <f>+IF(E921=1,SUBTOTAL(9,G$7:G921)-SUBTOTAL(9,F$7:F921)+$A$5,"")</f>
        <v/>
      </c>
      <c r="B921" s="33" t="str">
        <f>+IF(E921=2,SUBTOTAL(9,G$7:G921)-SUBTOTAL(9,F$7:F921)+$B$5,"")</f>
        <v/>
      </c>
      <c r="C921" s="34" t="str">
        <f>+IF(E921=3,SUBTOTAL(9,G$7:G923)-SUBTOTAL(9,F$7:F923)+$C$5,"")</f>
        <v/>
      </c>
      <c r="D921" s="35" t="str">
        <f>IF(E921="","",LOOKUP(E921,[1]data!$A$3:$A$5,[1]data!$B$3:$B$5))</f>
        <v/>
      </c>
      <c r="E921" s="42"/>
      <c r="F921" s="50"/>
      <c r="G921" s="50"/>
      <c r="H921" s="50"/>
      <c r="I921" s="38"/>
      <c r="J921" s="39"/>
      <c r="K921" s="40"/>
      <c r="L921" s="41"/>
    </row>
    <row r="922" spans="1:12" s="11" customFormat="1" ht="18">
      <c r="A922" s="22" t="str">
        <f>+IF(E922=1,SUBTOTAL(9,G$7:G922)-SUBTOTAL(9,F$7:F922)+$A$5,"")</f>
        <v/>
      </c>
      <c r="B922" s="33" t="str">
        <f>+IF(E922=2,SUBTOTAL(9,G$7:G922)-SUBTOTAL(9,F$7:F922)+$B$5,"")</f>
        <v/>
      </c>
      <c r="C922" s="34" t="str">
        <f>+IF(E922=3,SUBTOTAL(9,G$7:G924)-SUBTOTAL(9,F$7:F924)+$C$5,"")</f>
        <v/>
      </c>
      <c r="D922" s="35" t="str">
        <f>IF(E922="","",LOOKUP(E922,[1]data!$A$3:$A$5,[1]data!$B$3:$B$5))</f>
        <v/>
      </c>
      <c r="E922" s="42"/>
      <c r="F922" s="50"/>
      <c r="G922" s="50"/>
      <c r="H922" s="50"/>
      <c r="I922" s="38"/>
      <c r="J922" s="39"/>
      <c r="K922" s="40"/>
      <c r="L922" s="41"/>
    </row>
    <row r="923" spans="1:12" s="11" customFormat="1" ht="18">
      <c r="A923" s="22" t="str">
        <f>+IF(E923=1,SUBTOTAL(9,G$7:G923)-SUBTOTAL(9,F$7:F923)+$A$5,"")</f>
        <v/>
      </c>
      <c r="B923" s="33" t="str">
        <f>+IF(E923=2,SUBTOTAL(9,G$7:G923)-SUBTOTAL(9,F$7:F923)+$B$5,"")</f>
        <v/>
      </c>
      <c r="C923" s="34" t="str">
        <f>+IF(E923=3,SUBTOTAL(9,G$7:G925)-SUBTOTAL(9,F$7:F925)+$C$5,"")</f>
        <v/>
      </c>
      <c r="D923" s="35" t="str">
        <f>IF(E923="","",LOOKUP(E923,[1]data!$A$3:$A$5,[1]data!$B$3:$B$5))</f>
        <v/>
      </c>
      <c r="E923" s="42"/>
      <c r="F923" s="50"/>
      <c r="G923" s="50"/>
      <c r="H923" s="50"/>
      <c r="I923" s="38"/>
      <c r="J923" s="39"/>
      <c r="K923" s="40"/>
      <c r="L923" s="41"/>
    </row>
    <row r="924" spans="1:12" s="11" customFormat="1" ht="18">
      <c r="A924" s="22" t="str">
        <f>+IF(E924=1,SUBTOTAL(9,G$7:G924)-SUBTOTAL(9,F$7:F924)+$A$5,"")</f>
        <v/>
      </c>
      <c r="B924" s="33" t="str">
        <f>+IF(E924=2,SUBTOTAL(9,G$7:G924)-SUBTOTAL(9,F$7:F924)+$B$5,"")</f>
        <v/>
      </c>
      <c r="C924" s="34" t="str">
        <f>+IF(E924=3,SUBTOTAL(9,G$7:G926)-SUBTOTAL(9,F$7:F926)+$C$5,"")</f>
        <v/>
      </c>
      <c r="D924" s="35" t="str">
        <f>IF(E924="","",LOOKUP(E924,[1]data!$A$3:$A$5,[1]data!$B$3:$B$5))</f>
        <v/>
      </c>
      <c r="E924" s="42"/>
      <c r="F924" s="50"/>
      <c r="G924" s="50"/>
      <c r="H924" s="50"/>
      <c r="I924" s="38"/>
      <c r="J924" s="39"/>
      <c r="K924" s="40"/>
      <c r="L924" s="41"/>
    </row>
    <row r="925" spans="1:12" s="11" customFormat="1" ht="18">
      <c r="A925" s="22" t="str">
        <f>+IF(E925=1,SUBTOTAL(9,G$7:G925)-SUBTOTAL(9,F$7:F925)+$A$5,"")</f>
        <v/>
      </c>
      <c r="B925" s="33" t="str">
        <f>+IF(E925=2,SUBTOTAL(9,G$7:G925)-SUBTOTAL(9,F$7:F925)+$B$5,"")</f>
        <v/>
      </c>
      <c r="C925" s="34" t="str">
        <f>+IF(E925=3,SUBTOTAL(9,G$7:G927)-SUBTOTAL(9,F$7:F927)+$C$5,"")</f>
        <v/>
      </c>
      <c r="D925" s="35" t="str">
        <f>IF(E925="","",LOOKUP(E925,[1]data!$A$3:$A$5,[1]data!$B$3:$B$5))</f>
        <v/>
      </c>
      <c r="E925" s="42"/>
      <c r="F925" s="50"/>
      <c r="G925" s="50"/>
      <c r="H925" s="50"/>
      <c r="I925" s="38"/>
      <c r="J925" s="39"/>
      <c r="K925" s="40"/>
      <c r="L925" s="41"/>
    </row>
    <row r="926" spans="1:12" s="11" customFormat="1" ht="18">
      <c r="A926" s="22" t="str">
        <f>+IF(E926=1,SUBTOTAL(9,G$7:G926)-SUBTOTAL(9,F$7:F926)+$A$5,"")</f>
        <v/>
      </c>
      <c r="B926" s="33" t="str">
        <f>+IF(E926=2,SUBTOTAL(9,G$7:G926)-SUBTOTAL(9,F$7:F926)+$B$5,"")</f>
        <v/>
      </c>
      <c r="C926" s="34" t="str">
        <f>+IF(E926=3,SUBTOTAL(9,G$7:G928)-SUBTOTAL(9,F$7:F928)+$C$5,"")</f>
        <v/>
      </c>
      <c r="D926" s="35" t="str">
        <f>IF(E926="","",LOOKUP(E926,[1]data!$A$3:$A$5,[1]data!$B$3:$B$5))</f>
        <v/>
      </c>
      <c r="E926" s="42"/>
      <c r="F926" s="50"/>
      <c r="G926" s="50"/>
      <c r="H926" s="50"/>
      <c r="I926" s="38"/>
      <c r="J926" s="39"/>
      <c r="K926" s="40"/>
      <c r="L926" s="41"/>
    </row>
    <row r="927" spans="1:12" s="11" customFormat="1" ht="18">
      <c r="A927" s="22" t="str">
        <f>+IF(E927=1,SUBTOTAL(9,G$7:G927)-SUBTOTAL(9,F$7:F927)+$A$5,"")</f>
        <v/>
      </c>
      <c r="B927" s="33" t="str">
        <f>+IF(E927=2,SUBTOTAL(9,G$7:G927)-SUBTOTAL(9,F$7:F927)+$B$5,"")</f>
        <v/>
      </c>
      <c r="C927" s="34" t="str">
        <f>+IF(E927=3,SUBTOTAL(9,G$7:G929)-SUBTOTAL(9,F$7:F929)+$C$5,"")</f>
        <v/>
      </c>
      <c r="D927" s="35" t="str">
        <f>IF(E927="","",LOOKUP(E927,[1]data!$A$3:$A$5,[1]data!$B$3:$B$5))</f>
        <v/>
      </c>
      <c r="E927" s="42"/>
      <c r="F927" s="50"/>
      <c r="G927" s="50"/>
      <c r="H927" s="50"/>
      <c r="I927" s="38"/>
      <c r="J927" s="39"/>
      <c r="K927" s="40"/>
      <c r="L927" s="41"/>
    </row>
    <row r="928" spans="1:12" s="11" customFormat="1" ht="18">
      <c r="A928" s="22" t="str">
        <f>+IF(E928=1,SUBTOTAL(9,G$7:G928)-SUBTOTAL(9,F$7:F928)+$A$5,"")</f>
        <v/>
      </c>
      <c r="B928" s="33" t="str">
        <f>+IF(E928=2,SUBTOTAL(9,G$7:G928)-SUBTOTAL(9,F$7:F928)+$B$5,"")</f>
        <v/>
      </c>
      <c r="C928" s="34" t="str">
        <f>+IF(E928=3,SUBTOTAL(9,G$7:G930)-SUBTOTAL(9,F$7:F930)+$C$5,"")</f>
        <v/>
      </c>
      <c r="D928" s="35" t="str">
        <f>IF(E928="","",LOOKUP(E928,[1]data!$A$3:$A$5,[1]data!$B$3:$B$5))</f>
        <v/>
      </c>
      <c r="E928" s="42"/>
      <c r="F928" s="50"/>
      <c r="G928" s="50"/>
      <c r="H928" s="50"/>
      <c r="I928" s="38"/>
      <c r="J928" s="39"/>
      <c r="K928" s="40"/>
      <c r="L928" s="41"/>
    </row>
    <row r="929" spans="1:12" s="11" customFormat="1" ht="18">
      <c r="A929" s="22" t="str">
        <f>+IF(E929=1,SUBTOTAL(9,G$7:G929)-SUBTOTAL(9,F$7:F929)+$A$5,"")</f>
        <v/>
      </c>
      <c r="B929" s="33" t="str">
        <f>+IF(E929=2,SUBTOTAL(9,G$7:G929)-SUBTOTAL(9,F$7:F929)+$B$5,"")</f>
        <v/>
      </c>
      <c r="C929" s="34" t="str">
        <f>+IF(E929=3,SUBTOTAL(9,G$7:G931)-SUBTOTAL(9,F$7:F931)+$C$5,"")</f>
        <v/>
      </c>
      <c r="D929" s="35" t="str">
        <f>IF(E929="","",LOOKUP(E929,[1]data!$A$3:$A$5,[1]data!$B$3:$B$5))</f>
        <v/>
      </c>
      <c r="E929" s="42"/>
      <c r="F929" s="50"/>
      <c r="G929" s="50"/>
      <c r="H929" s="50"/>
      <c r="I929" s="38"/>
      <c r="J929" s="39"/>
      <c r="K929" s="40"/>
      <c r="L929" s="41"/>
    </row>
    <row r="930" spans="1:12" s="11" customFormat="1" ht="18">
      <c r="A930" s="22" t="str">
        <f>+IF(E930=1,SUBTOTAL(9,G$7:G930)-SUBTOTAL(9,F$7:F930)+$A$5,"")</f>
        <v/>
      </c>
      <c r="B930" s="33" t="str">
        <f>+IF(E930=2,SUBTOTAL(9,G$7:G930)-SUBTOTAL(9,F$7:F930)+$B$5,"")</f>
        <v/>
      </c>
      <c r="C930" s="34" t="str">
        <f>+IF(E930=3,SUBTOTAL(9,G$7:G932)-SUBTOTAL(9,F$7:F932)+$C$5,"")</f>
        <v/>
      </c>
      <c r="D930" s="35" t="str">
        <f>IF(E930="","",LOOKUP(E930,[1]data!$A$3:$A$5,[1]data!$B$3:$B$5))</f>
        <v/>
      </c>
      <c r="E930" s="42"/>
      <c r="F930" s="50"/>
      <c r="G930" s="50"/>
      <c r="H930" s="50"/>
      <c r="I930" s="38"/>
      <c r="J930" s="39"/>
      <c r="K930" s="40"/>
      <c r="L930" s="41"/>
    </row>
    <row r="931" spans="1:12" s="11" customFormat="1" ht="18">
      <c r="A931" s="22" t="str">
        <f>+IF(E931=1,SUBTOTAL(9,G$7:G931)-SUBTOTAL(9,F$7:F931)+$A$5,"")</f>
        <v/>
      </c>
      <c r="B931" s="33" t="str">
        <f>+IF(E931=2,SUBTOTAL(9,G$7:G931)-SUBTOTAL(9,F$7:F931)+$B$5,"")</f>
        <v/>
      </c>
      <c r="C931" s="34" t="str">
        <f>+IF(E931=3,SUBTOTAL(9,G$7:G933)-SUBTOTAL(9,F$7:F933)+$C$5,"")</f>
        <v/>
      </c>
      <c r="D931" s="35" t="str">
        <f>IF(E931="","",LOOKUP(E931,[1]data!$A$3:$A$5,[1]data!$B$3:$B$5))</f>
        <v/>
      </c>
      <c r="E931" s="42"/>
      <c r="F931" s="50"/>
      <c r="G931" s="50"/>
      <c r="H931" s="50"/>
      <c r="I931" s="38"/>
      <c r="J931" s="39"/>
      <c r="K931" s="40"/>
      <c r="L931" s="41"/>
    </row>
    <row r="932" spans="1:12" s="11" customFormat="1" ht="18">
      <c r="A932" s="22" t="str">
        <f>+IF(E932=1,SUBTOTAL(9,G$7:G932)-SUBTOTAL(9,F$7:F932)+$A$5,"")</f>
        <v/>
      </c>
      <c r="B932" s="33" t="str">
        <f>+IF(E932=2,SUBTOTAL(9,G$7:G932)-SUBTOTAL(9,F$7:F932)+$B$5,"")</f>
        <v/>
      </c>
      <c r="C932" s="34" t="str">
        <f>+IF(E932=3,SUBTOTAL(9,G$7:G934)-SUBTOTAL(9,F$7:F934)+$C$5,"")</f>
        <v/>
      </c>
      <c r="D932" s="35" t="str">
        <f>IF(E932="","",LOOKUP(E932,[1]data!$A$3:$A$5,[1]data!$B$3:$B$5))</f>
        <v/>
      </c>
      <c r="E932" s="42"/>
      <c r="F932" s="50"/>
      <c r="G932" s="50"/>
      <c r="H932" s="50"/>
      <c r="I932" s="38"/>
      <c r="J932" s="39"/>
      <c r="K932" s="40"/>
      <c r="L932" s="41"/>
    </row>
    <row r="933" spans="1:12" s="11" customFormat="1" ht="18">
      <c r="A933" s="22" t="str">
        <f>+IF(E933=1,SUBTOTAL(9,G$7:G933)-SUBTOTAL(9,F$7:F933)+$A$5,"")</f>
        <v/>
      </c>
      <c r="B933" s="33" t="str">
        <f>+IF(E933=2,SUBTOTAL(9,G$7:G933)-SUBTOTAL(9,F$7:F933)+$B$5,"")</f>
        <v/>
      </c>
      <c r="C933" s="34" t="str">
        <f>+IF(E933=3,SUBTOTAL(9,G$7:G935)-SUBTOTAL(9,F$7:F935)+$C$5,"")</f>
        <v/>
      </c>
      <c r="D933" s="35" t="str">
        <f>IF(E933="","",LOOKUP(E933,[1]data!$A$3:$A$5,[1]data!$B$3:$B$5))</f>
        <v/>
      </c>
      <c r="E933" s="42"/>
      <c r="F933" s="50"/>
      <c r="G933" s="50"/>
      <c r="H933" s="50"/>
      <c r="I933" s="38"/>
      <c r="J933" s="39"/>
      <c r="K933" s="40"/>
      <c r="L933" s="41"/>
    </row>
    <row r="934" spans="1:12" s="11" customFormat="1" ht="18">
      <c r="A934" s="22" t="str">
        <f>+IF(E934=1,SUBTOTAL(9,G$7:G934)-SUBTOTAL(9,F$7:F934)+$A$5,"")</f>
        <v/>
      </c>
      <c r="B934" s="33" t="str">
        <f>+IF(E934=2,SUBTOTAL(9,G$7:G934)-SUBTOTAL(9,F$7:F934)+$B$5,"")</f>
        <v/>
      </c>
      <c r="C934" s="34" t="str">
        <f>+IF(E934=3,SUBTOTAL(9,G$7:G936)-SUBTOTAL(9,F$7:F936)+$C$5,"")</f>
        <v/>
      </c>
      <c r="D934" s="35" t="str">
        <f>IF(E934="","",LOOKUP(E934,[1]data!$A$3:$A$5,[1]data!$B$3:$B$5))</f>
        <v/>
      </c>
      <c r="E934" s="42"/>
      <c r="F934" s="50"/>
      <c r="G934" s="50"/>
      <c r="H934" s="50"/>
      <c r="I934" s="38"/>
      <c r="J934" s="39"/>
      <c r="K934" s="40"/>
      <c r="L934" s="41"/>
    </row>
    <row r="935" spans="1:12" s="11" customFormat="1" ht="18">
      <c r="A935" s="22" t="str">
        <f>+IF(E935=1,SUBTOTAL(9,G$7:G935)-SUBTOTAL(9,F$7:F935)+$A$5,"")</f>
        <v/>
      </c>
      <c r="B935" s="33" t="str">
        <f>+IF(E935=2,SUBTOTAL(9,G$7:G935)-SUBTOTAL(9,F$7:F935)+$B$5,"")</f>
        <v/>
      </c>
      <c r="C935" s="34" t="str">
        <f>+IF(E935=3,SUBTOTAL(9,G$7:G937)-SUBTOTAL(9,F$7:F937)+$C$5,"")</f>
        <v/>
      </c>
      <c r="D935" s="35" t="str">
        <f>IF(E935="","",LOOKUP(E935,[1]data!$A$3:$A$5,[1]data!$B$3:$B$5))</f>
        <v/>
      </c>
      <c r="E935" s="42"/>
      <c r="F935" s="50"/>
      <c r="G935" s="50"/>
      <c r="H935" s="50"/>
      <c r="I935" s="38"/>
      <c r="J935" s="39"/>
      <c r="K935" s="40"/>
      <c r="L935" s="41"/>
    </row>
    <row r="936" spans="1:12" s="11" customFormat="1" ht="18">
      <c r="A936" s="22" t="str">
        <f>+IF(E936=1,SUBTOTAL(9,G$7:G936)-SUBTOTAL(9,F$7:F936)+$A$5,"")</f>
        <v/>
      </c>
      <c r="B936" s="33" t="str">
        <f>+IF(E936=2,SUBTOTAL(9,G$7:G936)-SUBTOTAL(9,F$7:F936)+$B$5,"")</f>
        <v/>
      </c>
      <c r="C936" s="34" t="str">
        <f>+IF(E936=3,SUBTOTAL(9,G$7:G938)-SUBTOTAL(9,F$7:F938)+$C$5,"")</f>
        <v/>
      </c>
      <c r="D936" s="35" t="str">
        <f>IF(E936="","",LOOKUP(E936,[1]data!$A$3:$A$5,[1]data!$B$3:$B$5))</f>
        <v/>
      </c>
      <c r="E936" s="42"/>
      <c r="F936" s="50"/>
      <c r="G936" s="50"/>
      <c r="H936" s="50"/>
      <c r="I936" s="38"/>
      <c r="J936" s="39"/>
      <c r="K936" s="40"/>
      <c r="L936" s="41"/>
    </row>
    <row r="937" spans="1:12" s="11" customFormat="1" ht="18">
      <c r="A937" s="22" t="str">
        <f>+IF(E937=1,SUBTOTAL(9,G$7:G937)-SUBTOTAL(9,F$7:F937)+$A$5,"")</f>
        <v/>
      </c>
      <c r="B937" s="33" t="str">
        <f>+IF(E937=2,SUBTOTAL(9,G$7:G937)-SUBTOTAL(9,F$7:F937)+$B$5,"")</f>
        <v/>
      </c>
      <c r="C937" s="34" t="str">
        <f>+IF(E937=3,SUBTOTAL(9,G$7:G939)-SUBTOTAL(9,F$7:F939)+$C$5,"")</f>
        <v/>
      </c>
      <c r="D937" s="35" t="str">
        <f>IF(E937="","",LOOKUP(E937,[1]data!$A$3:$A$5,[1]data!$B$3:$B$5))</f>
        <v/>
      </c>
      <c r="E937" s="42"/>
      <c r="F937" s="50"/>
      <c r="G937" s="50"/>
      <c r="H937" s="50"/>
      <c r="I937" s="38"/>
      <c r="J937" s="39"/>
      <c r="K937" s="40"/>
      <c r="L937" s="41"/>
    </row>
    <row r="938" spans="1:12" s="11" customFormat="1" ht="18">
      <c r="A938" s="22" t="str">
        <f>+IF(E938=1,SUBTOTAL(9,G$7:G938)-SUBTOTAL(9,F$7:F938)+$A$5,"")</f>
        <v/>
      </c>
      <c r="B938" s="33" t="str">
        <f>+IF(E938=2,SUBTOTAL(9,G$7:G938)-SUBTOTAL(9,F$7:F938)+$B$5,"")</f>
        <v/>
      </c>
      <c r="C938" s="34" t="str">
        <f>+IF(E938=3,SUBTOTAL(9,G$7:G940)-SUBTOTAL(9,F$7:F940)+$C$5,"")</f>
        <v/>
      </c>
      <c r="D938" s="35" t="str">
        <f>IF(E938="","",LOOKUP(E938,[1]data!$A$3:$A$5,[1]data!$B$3:$B$5))</f>
        <v/>
      </c>
      <c r="E938" s="42"/>
      <c r="F938" s="50"/>
      <c r="G938" s="50"/>
      <c r="H938" s="50"/>
      <c r="I938" s="38"/>
      <c r="J938" s="39"/>
      <c r="K938" s="40"/>
      <c r="L938" s="41"/>
    </row>
    <row r="939" spans="1:12" s="11" customFormat="1" ht="18">
      <c r="A939" s="22" t="str">
        <f>+IF(E939=1,SUBTOTAL(9,G$7:G939)-SUBTOTAL(9,F$7:F939)+$A$5,"")</f>
        <v/>
      </c>
      <c r="B939" s="33" t="str">
        <f>+IF(E939=2,SUBTOTAL(9,G$7:G939)-SUBTOTAL(9,F$7:F939)+$B$5,"")</f>
        <v/>
      </c>
      <c r="C939" s="34" t="str">
        <f>+IF(E939=3,SUBTOTAL(9,G$7:G941)-SUBTOTAL(9,F$7:F941)+$C$5,"")</f>
        <v/>
      </c>
      <c r="D939" s="35" t="str">
        <f>IF(E939="","",LOOKUP(E939,[1]data!$A$3:$A$5,[1]data!$B$3:$B$5))</f>
        <v/>
      </c>
      <c r="E939" s="42"/>
      <c r="F939" s="50"/>
      <c r="G939" s="50"/>
      <c r="H939" s="50"/>
      <c r="I939" s="38"/>
      <c r="J939" s="39"/>
      <c r="K939" s="40"/>
      <c r="L939" s="41"/>
    </row>
    <row r="940" spans="1:12" s="11" customFormat="1" ht="18">
      <c r="A940" s="22" t="str">
        <f>+IF(E940=1,SUBTOTAL(9,G$7:G940)-SUBTOTAL(9,F$7:F940)+$A$5,"")</f>
        <v/>
      </c>
      <c r="B940" s="33" t="str">
        <f>+IF(E940=2,SUBTOTAL(9,G$7:G940)-SUBTOTAL(9,F$7:F940)+$B$5,"")</f>
        <v/>
      </c>
      <c r="C940" s="34" t="str">
        <f>+IF(E940=3,SUBTOTAL(9,G$7:G942)-SUBTOTAL(9,F$7:F942)+$C$5,"")</f>
        <v/>
      </c>
      <c r="D940" s="35" t="str">
        <f>IF(E940="","",LOOKUP(E940,[1]data!$A$3:$A$5,[1]data!$B$3:$B$5))</f>
        <v/>
      </c>
      <c r="E940" s="42"/>
      <c r="F940" s="50"/>
      <c r="G940" s="50"/>
      <c r="H940" s="50"/>
      <c r="I940" s="38"/>
      <c r="J940" s="39"/>
      <c r="K940" s="40"/>
      <c r="L940" s="41"/>
    </row>
    <row r="941" spans="1:12" s="11" customFormat="1" ht="18">
      <c r="A941" s="22" t="str">
        <f>+IF(E941=1,SUBTOTAL(9,G$7:G941)-SUBTOTAL(9,F$7:F941)+$A$5,"")</f>
        <v/>
      </c>
      <c r="B941" s="33" t="str">
        <f>+IF(E941=2,SUBTOTAL(9,G$7:G941)-SUBTOTAL(9,F$7:F941)+$B$5,"")</f>
        <v/>
      </c>
      <c r="C941" s="34" t="str">
        <f>+IF(E941=3,SUBTOTAL(9,G$7:G943)-SUBTOTAL(9,F$7:F943)+$C$5,"")</f>
        <v/>
      </c>
      <c r="D941" s="35" t="str">
        <f>IF(E941="","",LOOKUP(E941,[1]data!$A$3:$A$5,[1]data!$B$3:$B$5))</f>
        <v/>
      </c>
      <c r="E941" s="42"/>
      <c r="F941" s="50"/>
      <c r="G941" s="50"/>
      <c r="H941" s="50"/>
      <c r="I941" s="38"/>
      <c r="J941" s="39"/>
      <c r="K941" s="40"/>
      <c r="L941" s="41"/>
    </row>
    <row r="942" spans="1:12" s="11" customFormat="1" ht="18">
      <c r="A942" s="22" t="str">
        <f>+IF(E942=1,SUBTOTAL(9,G$7:G942)-SUBTOTAL(9,F$7:F942)+$A$5,"")</f>
        <v/>
      </c>
      <c r="B942" s="33" t="str">
        <f>+IF(E942=2,SUBTOTAL(9,G$7:G942)-SUBTOTAL(9,F$7:F942)+$B$5,"")</f>
        <v/>
      </c>
      <c r="C942" s="34" t="str">
        <f>+IF(E942=3,SUBTOTAL(9,G$7:G944)-SUBTOTAL(9,F$7:F944)+$C$5,"")</f>
        <v/>
      </c>
      <c r="D942" s="35" t="str">
        <f>IF(E942="","",LOOKUP(E942,[1]data!$A$3:$A$5,[1]data!$B$3:$B$5))</f>
        <v/>
      </c>
      <c r="E942" s="42"/>
      <c r="F942" s="50"/>
      <c r="G942" s="50"/>
      <c r="H942" s="50"/>
      <c r="I942" s="38"/>
      <c r="J942" s="39"/>
      <c r="K942" s="40"/>
      <c r="L942" s="41"/>
    </row>
    <row r="943" spans="1:12" s="11" customFormat="1" ht="18">
      <c r="A943" s="22" t="str">
        <f>+IF(E943=1,SUBTOTAL(9,G$7:G943)-SUBTOTAL(9,F$7:F943)+$A$5,"")</f>
        <v/>
      </c>
      <c r="B943" s="33" t="str">
        <f>+IF(E943=2,SUBTOTAL(9,G$7:G943)-SUBTOTAL(9,F$7:F943)+$B$5,"")</f>
        <v/>
      </c>
      <c r="C943" s="34" t="str">
        <f>+IF(E943=3,SUBTOTAL(9,G$7:G945)-SUBTOTAL(9,F$7:F945)+$C$5,"")</f>
        <v/>
      </c>
      <c r="D943" s="35" t="str">
        <f>IF(E943="","",LOOKUP(E943,[1]data!$A$3:$A$5,[1]data!$B$3:$B$5))</f>
        <v/>
      </c>
      <c r="E943" s="42"/>
      <c r="F943" s="50"/>
      <c r="G943" s="50"/>
      <c r="H943" s="50"/>
      <c r="I943" s="38"/>
      <c r="J943" s="39"/>
      <c r="K943" s="40"/>
      <c r="L943" s="41"/>
    </row>
    <row r="944" spans="1:12" s="11" customFormat="1" ht="18">
      <c r="A944" s="22" t="str">
        <f>+IF(E944=1,SUBTOTAL(9,G$7:G944)-SUBTOTAL(9,F$7:F944)+$A$5,"")</f>
        <v/>
      </c>
      <c r="B944" s="33" t="str">
        <f>+IF(E944=2,SUBTOTAL(9,G$7:G944)-SUBTOTAL(9,F$7:F944)+$B$5,"")</f>
        <v/>
      </c>
      <c r="C944" s="34" t="str">
        <f>+IF(E944=3,SUBTOTAL(9,G$7:G946)-SUBTOTAL(9,F$7:F946)+$C$5,"")</f>
        <v/>
      </c>
      <c r="D944" s="35" t="str">
        <f>IF(E944="","",LOOKUP(E944,[1]data!$A$3:$A$5,[1]data!$B$3:$B$5))</f>
        <v/>
      </c>
      <c r="E944" s="42"/>
      <c r="F944" s="50"/>
      <c r="G944" s="50"/>
      <c r="H944" s="50"/>
      <c r="I944" s="38"/>
      <c r="J944" s="39"/>
      <c r="K944" s="40"/>
      <c r="L944" s="41"/>
    </row>
    <row r="945" spans="1:12" s="11" customFormat="1" ht="18">
      <c r="A945" s="22" t="str">
        <f>+IF(E945=1,SUBTOTAL(9,G$7:G945)-SUBTOTAL(9,F$7:F945)+$A$5,"")</f>
        <v/>
      </c>
      <c r="B945" s="33" t="str">
        <f>+IF(E945=2,SUBTOTAL(9,G$7:G945)-SUBTOTAL(9,F$7:F945)+$B$5,"")</f>
        <v/>
      </c>
      <c r="C945" s="34" t="str">
        <f>+IF(E945=3,SUBTOTAL(9,G$7:G947)-SUBTOTAL(9,F$7:F947)+$C$5,"")</f>
        <v/>
      </c>
      <c r="D945" s="35" t="str">
        <f>IF(E945="","",LOOKUP(E945,[1]data!$A$3:$A$5,[1]data!$B$3:$B$5))</f>
        <v/>
      </c>
      <c r="E945" s="42"/>
      <c r="F945" s="50"/>
      <c r="G945" s="50"/>
      <c r="H945" s="50"/>
      <c r="I945" s="38"/>
      <c r="J945" s="39"/>
      <c r="K945" s="40"/>
      <c r="L945" s="41"/>
    </row>
    <row r="946" spans="1:12" s="11" customFormat="1" ht="18">
      <c r="A946" s="22" t="str">
        <f>+IF(E946=1,SUBTOTAL(9,G$7:G946)-SUBTOTAL(9,F$7:F946)+$A$5,"")</f>
        <v/>
      </c>
      <c r="B946" s="33" t="str">
        <f>+IF(E946=2,SUBTOTAL(9,G$7:G946)-SUBTOTAL(9,F$7:F946)+$B$5,"")</f>
        <v/>
      </c>
      <c r="C946" s="34" t="str">
        <f>+IF(E946=3,SUBTOTAL(9,G$7:G948)-SUBTOTAL(9,F$7:F948)+$C$5,"")</f>
        <v/>
      </c>
      <c r="D946" s="35" t="str">
        <f>IF(E946="","",LOOKUP(E946,[1]data!$A$3:$A$5,[1]data!$B$3:$B$5))</f>
        <v/>
      </c>
      <c r="E946" s="42"/>
      <c r="F946" s="50"/>
      <c r="G946" s="50"/>
      <c r="H946" s="50"/>
      <c r="I946" s="38"/>
      <c r="J946" s="39"/>
      <c r="K946" s="40"/>
      <c r="L946" s="41"/>
    </row>
    <row r="947" spans="1:12" s="11" customFormat="1" ht="18">
      <c r="A947" s="22" t="str">
        <f>+IF(E947=1,SUBTOTAL(9,G$7:G947)-SUBTOTAL(9,F$7:F947)+$A$5,"")</f>
        <v/>
      </c>
      <c r="B947" s="33" t="str">
        <f>+IF(E947=2,SUBTOTAL(9,G$7:G947)-SUBTOTAL(9,F$7:F947)+$B$5,"")</f>
        <v/>
      </c>
      <c r="C947" s="34" t="str">
        <f>+IF(E947=3,SUBTOTAL(9,G$7:G949)-SUBTOTAL(9,F$7:F949)+$C$5,"")</f>
        <v/>
      </c>
      <c r="D947" s="35" t="str">
        <f>IF(E947="","",LOOKUP(E947,[1]data!$A$3:$A$5,[1]data!$B$3:$B$5))</f>
        <v/>
      </c>
      <c r="E947" s="42"/>
      <c r="F947" s="50"/>
      <c r="G947" s="50"/>
      <c r="H947" s="50"/>
      <c r="I947" s="38"/>
      <c r="J947" s="39"/>
      <c r="K947" s="40"/>
      <c r="L947" s="41"/>
    </row>
    <row r="948" spans="1:12" s="11" customFormat="1" ht="18">
      <c r="A948" s="22" t="str">
        <f>+IF(E948=1,SUBTOTAL(9,G$7:G948)-SUBTOTAL(9,F$7:F948)+$A$5,"")</f>
        <v/>
      </c>
      <c r="B948" s="33" t="str">
        <f>+IF(E948=2,SUBTOTAL(9,G$7:G948)-SUBTOTAL(9,F$7:F948)+$B$5,"")</f>
        <v/>
      </c>
      <c r="C948" s="34" t="str">
        <f>+IF(E948=3,SUBTOTAL(9,G$7:G950)-SUBTOTAL(9,F$7:F950)+$C$5,"")</f>
        <v/>
      </c>
      <c r="D948" s="35" t="str">
        <f>IF(E948="","",LOOKUP(E948,[1]data!$A$3:$A$5,[1]data!$B$3:$B$5))</f>
        <v/>
      </c>
      <c r="E948" s="42"/>
      <c r="F948" s="50"/>
      <c r="G948" s="50"/>
      <c r="H948" s="50"/>
      <c r="I948" s="38"/>
      <c r="J948" s="39"/>
      <c r="K948" s="40"/>
      <c r="L948" s="41"/>
    </row>
    <row r="949" spans="1:12" s="11" customFormat="1" ht="18">
      <c r="A949" s="22" t="str">
        <f>+IF(E949=1,SUBTOTAL(9,G$7:G949)-SUBTOTAL(9,F$7:F949)+$A$5,"")</f>
        <v/>
      </c>
      <c r="B949" s="33" t="str">
        <f>+IF(E949=2,SUBTOTAL(9,G$7:G949)-SUBTOTAL(9,F$7:F949)+$B$5,"")</f>
        <v/>
      </c>
      <c r="C949" s="34" t="str">
        <f>+IF(E949=3,SUBTOTAL(9,G$7:G951)-SUBTOTAL(9,F$7:F951)+$C$5,"")</f>
        <v/>
      </c>
      <c r="D949" s="35" t="str">
        <f>IF(E949="","",LOOKUP(E949,[1]data!$A$3:$A$5,[1]data!$B$3:$B$5))</f>
        <v/>
      </c>
      <c r="E949" s="42"/>
      <c r="F949" s="50"/>
      <c r="G949" s="50"/>
      <c r="H949" s="50"/>
      <c r="I949" s="38"/>
      <c r="J949" s="39"/>
      <c r="K949" s="40"/>
      <c r="L949" s="41"/>
    </row>
    <row r="950" spans="1:12" s="11" customFormat="1" ht="18">
      <c r="A950" s="22" t="str">
        <f>+IF(E950=1,SUBTOTAL(9,G$7:G950)-SUBTOTAL(9,F$7:F950)+$A$5,"")</f>
        <v/>
      </c>
      <c r="B950" s="33" t="str">
        <f>+IF(E950=2,SUBTOTAL(9,G$7:G950)-SUBTOTAL(9,F$7:F950)+$B$5,"")</f>
        <v/>
      </c>
      <c r="C950" s="34" t="str">
        <f>+IF(E950=3,SUBTOTAL(9,G$7:G952)-SUBTOTAL(9,F$7:F952)+$C$5,"")</f>
        <v/>
      </c>
      <c r="D950" s="35" t="str">
        <f>IF(E950="","",LOOKUP(E950,[1]data!$A$3:$A$5,[1]data!$B$3:$B$5))</f>
        <v/>
      </c>
      <c r="E950" s="42"/>
      <c r="F950" s="50"/>
      <c r="G950" s="50"/>
      <c r="H950" s="50"/>
      <c r="I950" s="38"/>
      <c r="J950" s="39"/>
      <c r="K950" s="40"/>
      <c r="L950" s="41"/>
    </row>
    <row r="951" spans="1:12" s="11" customFormat="1" ht="18">
      <c r="A951" s="22" t="str">
        <f>+IF(E951=1,SUBTOTAL(9,G$7:G951)-SUBTOTAL(9,F$7:F951)+$A$5,"")</f>
        <v/>
      </c>
      <c r="B951" s="33" t="str">
        <f>+IF(E951=2,SUBTOTAL(9,G$7:G951)-SUBTOTAL(9,F$7:F951)+$B$5,"")</f>
        <v/>
      </c>
      <c r="C951" s="34" t="str">
        <f>+IF(E951=3,SUBTOTAL(9,G$7:G953)-SUBTOTAL(9,F$7:F953)+$C$5,"")</f>
        <v/>
      </c>
      <c r="D951" s="35" t="str">
        <f>IF(E951="","",LOOKUP(E951,[1]data!$A$3:$A$5,[1]data!$B$3:$B$5))</f>
        <v/>
      </c>
      <c r="E951" s="42"/>
      <c r="F951" s="50"/>
      <c r="G951" s="50"/>
      <c r="H951" s="50"/>
      <c r="I951" s="38"/>
      <c r="J951" s="39"/>
      <c r="K951" s="40"/>
      <c r="L951" s="41"/>
    </row>
    <row r="952" spans="1:12" s="11" customFormat="1" ht="18">
      <c r="A952" s="22" t="str">
        <f>+IF(E952=1,SUBTOTAL(9,G$7:G952)-SUBTOTAL(9,F$7:F952)+$A$5,"")</f>
        <v/>
      </c>
      <c r="B952" s="33" t="str">
        <f>+IF(E952=2,SUBTOTAL(9,G$7:G952)-SUBTOTAL(9,F$7:F952)+$B$5,"")</f>
        <v/>
      </c>
      <c r="C952" s="34" t="str">
        <f>+IF(E952=3,SUBTOTAL(9,G$7:G954)-SUBTOTAL(9,F$7:F954)+$C$5,"")</f>
        <v/>
      </c>
      <c r="D952" s="35" t="str">
        <f>IF(E952="","",LOOKUP(E952,[1]data!$A$3:$A$5,[1]data!$B$3:$B$5))</f>
        <v/>
      </c>
      <c r="E952" s="42"/>
      <c r="F952" s="50"/>
      <c r="G952" s="50"/>
      <c r="H952" s="50"/>
      <c r="I952" s="38"/>
      <c r="J952" s="39"/>
      <c r="K952" s="40"/>
      <c r="L952" s="41"/>
    </row>
    <row r="953" spans="1:12" s="11" customFormat="1" ht="18">
      <c r="A953" s="22" t="str">
        <f>+IF(E953=1,SUBTOTAL(9,G$7:G953)-SUBTOTAL(9,F$7:F953)+$A$5,"")</f>
        <v/>
      </c>
      <c r="B953" s="33" t="str">
        <f>+IF(E953=2,SUBTOTAL(9,G$7:G953)-SUBTOTAL(9,F$7:F953)+$B$5,"")</f>
        <v/>
      </c>
      <c r="C953" s="34" t="str">
        <f>+IF(E953=3,SUBTOTAL(9,G$7:G955)-SUBTOTAL(9,F$7:F955)+$C$5,"")</f>
        <v/>
      </c>
      <c r="D953" s="35" t="str">
        <f>IF(E953="","",LOOKUP(E953,[1]data!$A$3:$A$5,[1]data!$B$3:$B$5))</f>
        <v/>
      </c>
      <c r="E953" s="42"/>
      <c r="F953" s="50"/>
      <c r="G953" s="50"/>
      <c r="H953" s="50"/>
      <c r="I953" s="38"/>
      <c r="J953" s="39"/>
      <c r="K953" s="40"/>
      <c r="L953" s="41"/>
    </row>
    <row r="954" spans="1:12" s="11" customFormat="1" ht="18">
      <c r="A954" s="22" t="str">
        <f>+IF(E954=1,SUBTOTAL(9,G$7:G954)-SUBTOTAL(9,F$7:F954)+$A$5,"")</f>
        <v/>
      </c>
      <c r="B954" s="33" t="str">
        <f>+IF(E954=2,SUBTOTAL(9,G$7:G954)-SUBTOTAL(9,F$7:F954)+$B$5,"")</f>
        <v/>
      </c>
      <c r="C954" s="34" t="str">
        <f>+IF(E954=3,SUBTOTAL(9,G$7:G956)-SUBTOTAL(9,F$7:F956)+$C$5,"")</f>
        <v/>
      </c>
      <c r="D954" s="35" t="str">
        <f>IF(E954="","",LOOKUP(E954,[1]data!$A$3:$A$5,[1]data!$B$3:$B$5))</f>
        <v/>
      </c>
      <c r="E954" s="42"/>
      <c r="F954" s="50"/>
      <c r="G954" s="50"/>
      <c r="H954" s="50"/>
      <c r="I954" s="38"/>
      <c r="J954" s="39"/>
      <c r="K954" s="40"/>
      <c r="L954" s="41"/>
    </row>
    <row r="955" spans="1:12" s="11" customFormat="1" ht="18">
      <c r="A955" s="22" t="str">
        <f>+IF(E955=1,SUBTOTAL(9,G$7:G955)-SUBTOTAL(9,F$7:F955)+$A$5,"")</f>
        <v/>
      </c>
      <c r="B955" s="33" t="str">
        <f>+IF(E955=2,SUBTOTAL(9,G$7:G955)-SUBTOTAL(9,F$7:F955)+$B$5,"")</f>
        <v/>
      </c>
      <c r="C955" s="34" t="str">
        <f>+IF(E955=3,SUBTOTAL(9,G$7:G957)-SUBTOTAL(9,F$7:F957)+$C$5,"")</f>
        <v/>
      </c>
      <c r="D955" s="35" t="str">
        <f>IF(E955="","",LOOKUP(E955,[1]data!$A$3:$A$5,[1]data!$B$3:$B$5))</f>
        <v/>
      </c>
      <c r="E955" s="42"/>
      <c r="F955" s="50"/>
      <c r="G955" s="50"/>
      <c r="H955" s="50"/>
      <c r="I955" s="38"/>
      <c r="J955" s="39"/>
      <c r="K955" s="40"/>
      <c r="L955" s="41"/>
    </row>
    <row r="956" spans="1:12" s="11" customFormat="1" ht="18">
      <c r="A956" s="22" t="str">
        <f>+IF(E956=1,SUBTOTAL(9,G$7:G956)-SUBTOTAL(9,F$7:F956)+$A$5,"")</f>
        <v/>
      </c>
      <c r="B956" s="33" t="str">
        <f>+IF(E956=2,SUBTOTAL(9,G$7:G956)-SUBTOTAL(9,F$7:F956)+$B$5,"")</f>
        <v/>
      </c>
      <c r="C956" s="34" t="str">
        <f>+IF(E956=3,SUBTOTAL(9,G$7:G958)-SUBTOTAL(9,F$7:F958)+$C$5,"")</f>
        <v/>
      </c>
      <c r="D956" s="35" t="str">
        <f>IF(E956="","",LOOKUP(E956,[1]data!$A$3:$A$5,[1]data!$B$3:$B$5))</f>
        <v/>
      </c>
      <c r="E956" s="42"/>
      <c r="F956" s="50"/>
      <c r="G956" s="50"/>
      <c r="H956" s="50"/>
      <c r="I956" s="38"/>
      <c r="J956" s="39"/>
      <c r="K956" s="40"/>
      <c r="L956" s="41"/>
    </row>
    <row r="957" spans="1:12" s="11" customFormat="1" ht="18">
      <c r="A957" s="22" t="str">
        <f>+IF(E957=1,SUBTOTAL(9,G$7:G957)-SUBTOTAL(9,F$7:F957)+$A$5,"")</f>
        <v/>
      </c>
      <c r="B957" s="33" t="str">
        <f>+IF(E957=2,SUBTOTAL(9,G$7:G957)-SUBTOTAL(9,F$7:F957)+$B$5,"")</f>
        <v/>
      </c>
      <c r="C957" s="34" t="str">
        <f>+IF(E957=3,SUBTOTAL(9,G$7:G959)-SUBTOTAL(9,F$7:F959)+$C$5,"")</f>
        <v/>
      </c>
      <c r="D957" s="35" t="str">
        <f>IF(E957="","",LOOKUP(E957,[1]data!$A$3:$A$5,[1]data!$B$3:$B$5))</f>
        <v/>
      </c>
      <c r="E957" s="42"/>
      <c r="F957" s="50"/>
      <c r="G957" s="50"/>
      <c r="H957" s="50"/>
      <c r="I957" s="38"/>
      <c r="J957" s="39"/>
      <c r="K957" s="40"/>
      <c r="L957" s="41"/>
    </row>
    <row r="958" spans="1:12" s="11" customFormat="1" ht="18">
      <c r="A958" s="22" t="str">
        <f>+IF(E958=1,SUBTOTAL(9,G$7:G958)-SUBTOTAL(9,F$7:F958)+$A$5,"")</f>
        <v/>
      </c>
      <c r="B958" s="33" t="str">
        <f>+IF(E958=2,SUBTOTAL(9,G$7:G958)-SUBTOTAL(9,F$7:F958)+$B$5,"")</f>
        <v/>
      </c>
      <c r="C958" s="34" t="str">
        <f>+IF(E958=3,SUBTOTAL(9,G$7:G960)-SUBTOTAL(9,F$7:F960)+$C$5,"")</f>
        <v/>
      </c>
      <c r="D958" s="35" t="str">
        <f>IF(E958="","",LOOKUP(E958,[1]data!$A$3:$A$5,[1]data!$B$3:$B$5))</f>
        <v/>
      </c>
      <c r="E958" s="42"/>
      <c r="F958" s="50"/>
      <c r="G958" s="50"/>
      <c r="H958" s="50"/>
      <c r="I958" s="38"/>
      <c r="J958" s="39"/>
      <c r="K958" s="40"/>
      <c r="L958" s="41"/>
    </row>
    <row r="959" spans="1:12" s="11" customFormat="1" ht="18">
      <c r="A959" s="22" t="str">
        <f>+IF(E959=1,SUBTOTAL(9,G$7:G959)-SUBTOTAL(9,F$7:F959)+$A$5,"")</f>
        <v/>
      </c>
      <c r="B959" s="33" t="str">
        <f>+IF(E959=2,SUBTOTAL(9,G$7:G959)-SUBTOTAL(9,F$7:F959)+$B$5,"")</f>
        <v/>
      </c>
      <c r="C959" s="34" t="str">
        <f>+IF(E959=3,SUBTOTAL(9,G$7:G961)-SUBTOTAL(9,F$7:F961)+$C$5,"")</f>
        <v/>
      </c>
      <c r="D959" s="35" t="str">
        <f>IF(E959="","",LOOKUP(E959,[1]data!$A$3:$A$5,[1]data!$B$3:$B$5))</f>
        <v/>
      </c>
      <c r="E959" s="42"/>
      <c r="F959" s="50"/>
      <c r="G959" s="50"/>
      <c r="H959" s="50"/>
      <c r="I959" s="38"/>
      <c r="J959" s="39"/>
      <c r="K959" s="40"/>
      <c r="L959" s="41"/>
    </row>
    <row r="960" spans="1:12" s="11" customFormat="1" ht="18">
      <c r="A960" s="22" t="str">
        <f>+IF(E960=1,SUBTOTAL(9,G$7:G960)-SUBTOTAL(9,F$7:F960)+$A$5,"")</f>
        <v/>
      </c>
      <c r="B960" s="33" t="str">
        <f>+IF(E960=2,SUBTOTAL(9,G$7:G960)-SUBTOTAL(9,F$7:F960)+$B$5,"")</f>
        <v/>
      </c>
      <c r="C960" s="34" t="str">
        <f>+IF(E960=3,SUBTOTAL(9,G$7:G962)-SUBTOTAL(9,F$7:F962)+$C$5,"")</f>
        <v/>
      </c>
      <c r="D960" s="35" t="str">
        <f>IF(E960="","",LOOKUP(E960,[1]data!$A$3:$A$5,[1]data!$B$3:$B$5))</f>
        <v/>
      </c>
      <c r="E960" s="42"/>
      <c r="F960" s="50"/>
      <c r="G960" s="50"/>
      <c r="H960" s="50"/>
      <c r="I960" s="38"/>
      <c r="J960" s="39"/>
      <c r="K960" s="40"/>
      <c r="L960" s="41"/>
    </row>
    <row r="961" spans="1:12" s="11" customFormat="1" ht="18">
      <c r="A961" s="22" t="str">
        <f>+IF(E961=1,SUBTOTAL(9,G$7:G961)-SUBTOTAL(9,F$7:F961)+$A$5,"")</f>
        <v/>
      </c>
      <c r="B961" s="33" t="str">
        <f>+IF(E961=2,SUBTOTAL(9,G$7:G961)-SUBTOTAL(9,F$7:F961)+$B$5,"")</f>
        <v/>
      </c>
      <c r="C961" s="34" t="str">
        <f>+IF(E961=3,SUBTOTAL(9,G$7:G963)-SUBTOTAL(9,F$7:F963)+$C$5,"")</f>
        <v/>
      </c>
      <c r="D961" s="35" t="str">
        <f>IF(E961="","",LOOKUP(E961,[1]data!$A$3:$A$5,[1]data!$B$3:$B$5))</f>
        <v/>
      </c>
      <c r="E961" s="42"/>
      <c r="F961" s="50"/>
      <c r="G961" s="50"/>
      <c r="H961" s="50"/>
      <c r="I961" s="38"/>
      <c r="J961" s="39"/>
      <c r="K961" s="40"/>
      <c r="L961" s="41"/>
    </row>
    <row r="962" spans="1:12" s="11" customFormat="1" ht="18">
      <c r="A962" s="22" t="str">
        <f>+IF(E962=1,SUBTOTAL(9,G$7:G962)-SUBTOTAL(9,F$7:F962)+$A$5,"")</f>
        <v/>
      </c>
      <c r="B962" s="33" t="str">
        <f>+IF(E962=2,SUBTOTAL(9,G$7:G962)-SUBTOTAL(9,F$7:F962)+$B$5,"")</f>
        <v/>
      </c>
      <c r="C962" s="34" t="str">
        <f>+IF(E962=3,SUBTOTAL(9,G$7:G964)-SUBTOTAL(9,F$7:F964)+$C$5,"")</f>
        <v/>
      </c>
      <c r="D962" s="35" t="str">
        <f>IF(E962="","",LOOKUP(E962,[1]data!$A$3:$A$5,[1]data!$B$3:$B$5))</f>
        <v/>
      </c>
      <c r="E962" s="42"/>
      <c r="F962" s="50"/>
      <c r="G962" s="50"/>
      <c r="H962" s="50"/>
      <c r="I962" s="38"/>
      <c r="J962" s="39"/>
      <c r="K962" s="40"/>
      <c r="L962" s="41"/>
    </row>
    <row r="963" spans="1:12" s="11" customFormat="1" ht="18">
      <c r="A963" s="22" t="str">
        <f>+IF(E963=1,SUBTOTAL(9,G$7:G963)-SUBTOTAL(9,F$7:F963)+$A$5,"")</f>
        <v/>
      </c>
      <c r="B963" s="33" t="str">
        <f>+IF(E963=2,SUBTOTAL(9,G$7:G963)-SUBTOTAL(9,F$7:F963)+$B$5,"")</f>
        <v/>
      </c>
      <c r="C963" s="34" t="str">
        <f>+IF(E963=3,SUBTOTAL(9,G$7:G965)-SUBTOTAL(9,F$7:F965)+$C$5,"")</f>
        <v/>
      </c>
      <c r="D963" s="35" t="str">
        <f>IF(E963="","",LOOKUP(E963,[1]data!$A$3:$A$5,[1]data!$B$3:$B$5))</f>
        <v/>
      </c>
      <c r="E963" s="42"/>
      <c r="F963" s="50"/>
      <c r="G963" s="50"/>
      <c r="H963" s="50"/>
      <c r="I963" s="38"/>
      <c r="J963" s="39"/>
      <c r="K963" s="40"/>
      <c r="L963" s="41"/>
    </row>
    <row r="964" spans="1:12" s="11" customFormat="1" ht="18">
      <c r="A964" s="22" t="str">
        <f>+IF(E964=1,SUBTOTAL(9,G$7:G964)-SUBTOTAL(9,F$7:F964)+$A$5,"")</f>
        <v/>
      </c>
      <c r="B964" s="33" t="str">
        <f>+IF(E964=2,SUBTOTAL(9,G$7:G964)-SUBTOTAL(9,F$7:F964)+$B$5,"")</f>
        <v/>
      </c>
      <c r="C964" s="34" t="str">
        <f>+IF(E964=3,SUBTOTAL(9,G$7:G966)-SUBTOTAL(9,F$7:F966)+$C$5,"")</f>
        <v/>
      </c>
      <c r="D964" s="35" t="str">
        <f>IF(E964="","",LOOKUP(E964,[1]data!$A$3:$A$5,[1]data!$B$3:$B$5))</f>
        <v/>
      </c>
      <c r="E964" s="42"/>
      <c r="F964" s="50"/>
      <c r="G964" s="50"/>
      <c r="H964" s="50"/>
      <c r="I964" s="38"/>
      <c r="J964" s="39"/>
      <c r="K964" s="40"/>
      <c r="L964" s="41"/>
    </row>
    <row r="965" spans="1:12" s="11" customFormat="1" ht="18">
      <c r="A965" s="22" t="str">
        <f>+IF(E965=1,SUBTOTAL(9,G$7:G965)-SUBTOTAL(9,F$7:F965)+$A$5,"")</f>
        <v/>
      </c>
      <c r="B965" s="33" t="str">
        <f>+IF(E965=2,SUBTOTAL(9,G$7:G965)-SUBTOTAL(9,F$7:F965)+$B$5,"")</f>
        <v/>
      </c>
      <c r="C965" s="34" t="str">
        <f>+IF(E965=3,SUBTOTAL(9,G$7:G967)-SUBTOTAL(9,F$7:F967)+$C$5,"")</f>
        <v/>
      </c>
      <c r="D965" s="35" t="str">
        <f>IF(E965="","",LOOKUP(E965,[1]data!$A$3:$A$5,[1]data!$B$3:$B$5))</f>
        <v/>
      </c>
      <c r="E965" s="42"/>
      <c r="F965" s="50"/>
      <c r="G965" s="50"/>
      <c r="H965" s="50"/>
      <c r="I965" s="38"/>
      <c r="J965" s="39"/>
      <c r="K965" s="40"/>
      <c r="L965" s="41"/>
    </row>
    <row r="966" spans="1:12" s="11" customFormat="1" ht="18">
      <c r="A966" s="22" t="str">
        <f>+IF(E966=1,SUBTOTAL(9,G$7:G966)-SUBTOTAL(9,F$7:F966)+$A$5,"")</f>
        <v/>
      </c>
      <c r="B966" s="33" t="str">
        <f>+IF(E966=2,SUBTOTAL(9,G$7:G966)-SUBTOTAL(9,F$7:F966)+$B$5,"")</f>
        <v/>
      </c>
      <c r="C966" s="34" t="str">
        <f>+IF(E966=3,SUBTOTAL(9,G$7:G968)-SUBTOTAL(9,F$7:F968)+$C$5,"")</f>
        <v/>
      </c>
      <c r="D966" s="35" t="str">
        <f>IF(E966="","",LOOKUP(E966,[1]data!$A$3:$A$5,[1]data!$B$3:$B$5))</f>
        <v/>
      </c>
      <c r="E966" s="42"/>
      <c r="F966" s="50"/>
      <c r="G966" s="50"/>
      <c r="H966" s="50"/>
      <c r="I966" s="38"/>
      <c r="J966" s="39"/>
      <c r="K966" s="40"/>
      <c r="L966" s="41"/>
    </row>
    <row r="967" spans="1:12" s="11" customFormat="1" ht="18">
      <c r="A967" s="22" t="str">
        <f>+IF(E967=1,SUBTOTAL(9,G$7:G967)-SUBTOTAL(9,F$7:F967)+$A$5,"")</f>
        <v/>
      </c>
      <c r="B967" s="33" t="str">
        <f>+IF(E967=2,SUBTOTAL(9,G$7:G967)-SUBTOTAL(9,F$7:F967)+$B$5,"")</f>
        <v/>
      </c>
      <c r="C967" s="34" t="str">
        <f>+IF(E967=3,SUBTOTAL(9,G$7:G969)-SUBTOTAL(9,F$7:F969)+$C$5,"")</f>
        <v/>
      </c>
      <c r="D967" s="35" t="str">
        <f>IF(E967="","",LOOKUP(E967,[1]data!$A$3:$A$5,[1]data!$B$3:$B$5))</f>
        <v/>
      </c>
      <c r="E967" s="42"/>
      <c r="F967" s="50"/>
      <c r="G967" s="50"/>
      <c r="H967" s="50"/>
      <c r="I967" s="38"/>
      <c r="J967" s="39"/>
      <c r="K967" s="40"/>
      <c r="L967" s="41"/>
    </row>
    <row r="968" spans="1:12" s="11" customFormat="1" ht="18">
      <c r="A968" s="22" t="str">
        <f>+IF(E968=1,SUBTOTAL(9,G$7:G968)-SUBTOTAL(9,F$7:F968)+$A$5,"")</f>
        <v/>
      </c>
      <c r="B968" s="33" t="str">
        <f>+IF(E968=2,SUBTOTAL(9,G$7:G968)-SUBTOTAL(9,F$7:F968)+$B$5,"")</f>
        <v/>
      </c>
      <c r="C968" s="34" t="str">
        <f>+IF(E968=3,SUBTOTAL(9,G$7:G970)-SUBTOTAL(9,F$7:F970)+$C$5,"")</f>
        <v/>
      </c>
      <c r="D968" s="35" t="str">
        <f>IF(E968="","",LOOKUP(E968,[1]data!$A$3:$A$5,[1]data!$B$3:$B$5))</f>
        <v/>
      </c>
      <c r="E968" s="42"/>
      <c r="F968" s="50"/>
      <c r="G968" s="50"/>
      <c r="H968" s="50"/>
      <c r="I968" s="38"/>
      <c r="J968" s="39"/>
      <c r="K968" s="40"/>
      <c r="L968" s="41"/>
    </row>
    <row r="969" spans="1:12" s="11" customFormat="1" ht="18">
      <c r="A969" s="22" t="str">
        <f>+IF(E969=1,SUBTOTAL(9,G$7:G969)-SUBTOTAL(9,F$7:F969)+$A$5,"")</f>
        <v/>
      </c>
      <c r="B969" s="33" t="str">
        <f>+IF(E969=2,SUBTOTAL(9,G$7:G969)-SUBTOTAL(9,F$7:F969)+$B$5,"")</f>
        <v/>
      </c>
      <c r="C969" s="34" t="str">
        <f>+IF(E969=3,SUBTOTAL(9,G$7:G971)-SUBTOTAL(9,F$7:F971)+$C$5,"")</f>
        <v/>
      </c>
      <c r="D969" s="35" t="str">
        <f>IF(E969="","",LOOKUP(E969,[1]data!$A$3:$A$5,[1]data!$B$3:$B$5))</f>
        <v/>
      </c>
      <c r="E969" s="42"/>
      <c r="F969" s="50"/>
      <c r="G969" s="50"/>
      <c r="H969" s="50"/>
      <c r="I969" s="38"/>
      <c r="J969" s="39"/>
      <c r="K969" s="40"/>
      <c r="L969" s="41"/>
    </row>
    <row r="970" spans="1:12" s="11" customFormat="1" ht="18">
      <c r="A970" s="22" t="str">
        <f>+IF(E970=1,SUBTOTAL(9,G$7:G970)-SUBTOTAL(9,F$7:F970)+$A$5,"")</f>
        <v/>
      </c>
      <c r="B970" s="33" t="str">
        <f>+IF(E970=2,SUBTOTAL(9,G$7:G970)-SUBTOTAL(9,F$7:F970)+$B$5,"")</f>
        <v/>
      </c>
      <c r="C970" s="34" t="str">
        <f>+IF(E970=3,SUBTOTAL(9,G$7:G972)-SUBTOTAL(9,F$7:F972)+$C$5,"")</f>
        <v/>
      </c>
      <c r="D970" s="35" t="str">
        <f>IF(E970="","",LOOKUP(E970,[1]data!$A$3:$A$5,[1]data!$B$3:$B$5))</f>
        <v/>
      </c>
      <c r="E970" s="42"/>
      <c r="F970" s="50"/>
      <c r="G970" s="50"/>
      <c r="H970" s="50"/>
      <c r="I970" s="38"/>
      <c r="J970" s="39"/>
      <c r="K970" s="40"/>
      <c r="L970" s="41"/>
    </row>
    <row r="971" spans="1:12" s="11" customFormat="1" ht="18">
      <c r="A971" s="22" t="str">
        <f>+IF(E971=1,SUBTOTAL(9,G$7:G971)-SUBTOTAL(9,F$7:F971)+$A$5,"")</f>
        <v/>
      </c>
      <c r="B971" s="33" t="str">
        <f>+IF(E971=2,SUBTOTAL(9,G$7:G971)-SUBTOTAL(9,F$7:F971)+$B$5,"")</f>
        <v/>
      </c>
      <c r="C971" s="34" t="str">
        <f>+IF(E971=3,SUBTOTAL(9,G$7:G973)-SUBTOTAL(9,F$7:F973)+$C$5,"")</f>
        <v/>
      </c>
      <c r="D971" s="35" t="str">
        <f>IF(E971="","",LOOKUP(E971,[1]data!$A$3:$A$5,[1]data!$B$3:$B$5))</f>
        <v/>
      </c>
      <c r="E971" s="42"/>
      <c r="F971" s="50"/>
      <c r="G971" s="50"/>
      <c r="H971" s="50"/>
      <c r="I971" s="38"/>
      <c r="J971" s="39"/>
      <c r="K971" s="40"/>
      <c r="L971" s="41"/>
    </row>
    <row r="972" spans="1:12" s="11" customFormat="1" ht="18">
      <c r="A972" s="22" t="str">
        <f>+IF(E972=1,SUBTOTAL(9,G$7:G972)-SUBTOTAL(9,F$7:F972)+$A$5,"")</f>
        <v/>
      </c>
      <c r="B972" s="33" t="str">
        <f>+IF(E972=2,SUBTOTAL(9,G$7:G972)-SUBTOTAL(9,F$7:F972)+$B$5,"")</f>
        <v/>
      </c>
      <c r="C972" s="34" t="str">
        <f>+IF(E972=3,SUBTOTAL(9,G$7:G974)-SUBTOTAL(9,F$7:F974)+$C$5,"")</f>
        <v/>
      </c>
      <c r="D972" s="35" t="str">
        <f>IF(E972="","",LOOKUP(E972,[1]data!$A$3:$A$5,[1]data!$B$3:$B$5))</f>
        <v/>
      </c>
      <c r="E972" s="42"/>
      <c r="F972" s="50"/>
      <c r="G972" s="50"/>
      <c r="H972" s="50"/>
      <c r="I972" s="38"/>
      <c r="J972" s="39"/>
      <c r="K972" s="40"/>
      <c r="L972" s="41"/>
    </row>
    <row r="973" spans="1:12" s="11" customFormat="1" ht="18">
      <c r="A973" s="22" t="str">
        <f>+IF(E973=1,SUBTOTAL(9,G$7:G973)-SUBTOTAL(9,F$7:F973)+$A$5,"")</f>
        <v/>
      </c>
      <c r="B973" s="33" t="str">
        <f>+IF(E973=2,SUBTOTAL(9,G$7:G973)-SUBTOTAL(9,F$7:F973)+$B$5,"")</f>
        <v/>
      </c>
      <c r="C973" s="34" t="str">
        <f>+IF(E973=3,SUBTOTAL(9,G$7:G975)-SUBTOTAL(9,F$7:F975)+$C$5,"")</f>
        <v/>
      </c>
      <c r="D973" s="35" t="str">
        <f>IF(E973="","",LOOKUP(E973,[1]data!$A$3:$A$5,[1]data!$B$3:$B$5))</f>
        <v/>
      </c>
      <c r="E973" s="42"/>
      <c r="F973" s="50"/>
      <c r="G973" s="50"/>
      <c r="H973" s="50"/>
      <c r="I973" s="38"/>
      <c r="J973" s="39"/>
      <c r="K973" s="40"/>
      <c r="L973" s="41"/>
    </row>
    <row r="974" spans="1:12" s="11" customFormat="1" ht="18">
      <c r="A974" s="22" t="str">
        <f>+IF(E974=1,SUBTOTAL(9,G$7:G974)-SUBTOTAL(9,F$7:F974)+$A$5,"")</f>
        <v/>
      </c>
      <c r="B974" s="33" t="str">
        <f>+IF(E974=2,SUBTOTAL(9,G$7:G974)-SUBTOTAL(9,F$7:F974)+$B$5,"")</f>
        <v/>
      </c>
      <c r="C974" s="34" t="str">
        <f>+IF(E974=3,SUBTOTAL(9,G$7:G976)-SUBTOTAL(9,F$7:F976)+$C$5,"")</f>
        <v/>
      </c>
      <c r="D974" s="35" t="str">
        <f>IF(E974="","",LOOKUP(E974,[1]data!$A$3:$A$5,[1]data!$B$3:$B$5))</f>
        <v/>
      </c>
      <c r="E974" s="42"/>
      <c r="F974" s="50"/>
      <c r="G974" s="50"/>
      <c r="H974" s="50"/>
      <c r="I974" s="38"/>
      <c r="J974" s="39"/>
      <c r="K974" s="40"/>
      <c r="L974" s="41"/>
    </row>
    <row r="975" spans="1:12" s="11" customFormat="1" ht="18">
      <c r="A975" s="22" t="str">
        <f>+IF(E975=1,SUBTOTAL(9,G$7:G975)-SUBTOTAL(9,F$7:F975)+$A$5,"")</f>
        <v/>
      </c>
      <c r="B975" s="33" t="str">
        <f>+IF(E975=2,SUBTOTAL(9,G$7:G975)-SUBTOTAL(9,F$7:F975)+$B$5,"")</f>
        <v/>
      </c>
      <c r="C975" s="34" t="str">
        <f>+IF(E975=3,SUBTOTAL(9,G$7:G977)-SUBTOTAL(9,F$7:F977)+$C$5,"")</f>
        <v/>
      </c>
      <c r="D975" s="35" t="str">
        <f>IF(E975="","",LOOKUP(E975,[1]data!$A$3:$A$5,[1]data!$B$3:$B$5))</f>
        <v/>
      </c>
      <c r="E975" s="42"/>
      <c r="F975" s="50"/>
      <c r="G975" s="50"/>
      <c r="H975" s="50"/>
      <c r="I975" s="38"/>
      <c r="J975" s="39"/>
      <c r="K975" s="40"/>
      <c r="L975" s="41"/>
    </row>
    <row r="976" spans="1:12" s="11" customFormat="1" ht="18">
      <c r="A976" s="22" t="str">
        <f>+IF(E976=1,SUBTOTAL(9,G$7:G976)-SUBTOTAL(9,F$7:F976)+$A$5,"")</f>
        <v/>
      </c>
      <c r="B976" s="33" t="str">
        <f>+IF(E976=2,SUBTOTAL(9,G$7:G976)-SUBTOTAL(9,F$7:F976)+$B$5,"")</f>
        <v/>
      </c>
      <c r="C976" s="34" t="str">
        <f>+IF(E976=3,SUBTOTAL(9,G$7:G978)-SUBTOTAL(9,F$7:F978)+$C$5,"")</f>
        <v/>
      </c>
      <c r="D976" s="35" t="str">
        <f>IF(E976="","",LOOKUP(E976,[1]data!$A$3:$A$5,[1]data!$B$3:$B$5))</f>
        <v/>
      </c>
      <c r="E976" s="42"/>
      <c r="F976" s="50"/>
      <c r="G976" s="50"/>
      <c r="H976" s="50"/>
      <c r="I976" s="38"/>
      <c r="J976" s="39"/>
      <c r="K976" s="40"/>
      <c r="L976" s="41"/>
    </row>
    <row r="977" spans="1:12" s="11" customFormat="1" ht="18">
      <c r="A977" s="22" t="str">
        <f>+IF(E977=1,SUBTOTAL(9,G$7:G977)-SUBTOTAL(9,F$7:F977)+$A$5,"")</f>
        <v/>
      </c>
      <c r="B977" s="33" t="str">
        <f>+IF(E977=2,SUBTOTAL(9,G$7:G977)-SUBTOTAL(9,F$7:F977)+$B$5,"")</f>
        <v/>
      </c>
      <c r="C977" s="34" t="str">
        <f>+IF(E977=3,SUBTOTAL(9,G$7:G979)-SUBTOTAL(9,F$7:F979)+$C$5,"")</f>
        <v/>
      </c>
      <c r="D977" s="35" t="str">
        <f>IF(E977="","",LOOKUP(E977,[1]data!$A$3:$A$5,[1]data!$B$3:$B$5))</f>
        <v/>
      </c>
      <c r="E977" s="42"/>
      <c r="F977" s="50"/>
      <c r="G977" s="50"/>
      <c r="H977" s="50"/>
      <c r="I977" s="38"/>
      <c r="J977" s="39"/>
      <c r="K977" s="40"/>
      <c r="L977" s="41"/>
    </row>
    <row r="978" spans="1:12" s="11" customFormat="1" ht="18">
      <c r="A978" s="22" t="str">
        <f>+IF(E978=1,SUBTOTAL(9,G$7:G978)-SUBTOTAL(9,F$7:F978)+$A$5,"")</f>
        <v/>
      </c>
      <c r="B978" s="33" t="str">
        <f>+IF(E978=2,SUBTOTAL(9,G$7:G978)-SUBTOTAL(9,F$7:F978)+$B$5,"")</f>
        <v/>
      </c>
      <c r="C978" s="34" t="str">
        <f>+IF(E978=3,SUBTOTAL(9,G$7:G980)-SUBTOTAL(9,F$7:F980)+$C$5,"")</f>
        <v/>
      </c>
      <c r="D978" s="35" t="str">
        <f>IF(E978="","",LOOKUP(E978,[1]data!$A$3:$A$5,[1]data!$B$3:$B$5))</f>
        <v/>
      </c>
      <c r="E978" s="42"/>
      <c r="F978" s="50"/>
      <c r="G978" s="50"/>
      <c r="H978" s="50"/>
      <c r="I978" s="38"/>
      <c r="J978" s="39"/>
      <c r="K978" s="40"/>
      <c r="L978" s="41"/>
    </row>
    <row r="979" spans="1:12" s="11" customFormat="1" ht="18">
      <c r="A979" s="22" t="str">
        <f>+IF(E979=1,SUBTOTAL(9,G$7:G979)-SUBTOTAL(9,F$7:F979)+$A$5,"")</f>
        <v/>
      </c>
      <c r="B979" s="33" t="str">
        <f>+IF(E979=2,SUBTOTAL(9,G$7:G979)-SUBTOTAL(9,F$7:F979)+$B$5,"")</f>
        <v/>
      </c>
      <c r="C979" s="34" t="str">
        <f>+IF(E979=3,SUBTOTAL(9,G$7:G981)-SUBTOTAL(9,F$7:F981)+$C$5,"")</f>
        <v/>
      </c>
      <c r="D979" s="35" t="str">
        <f>IF(E979="","",LOOKUP(E979,[1]data!$A$3:$A$5,[1]data!$B$3:$B$5))</f>
        <v/>
      </c>
      <c r="E979" s="42"/>
      <c r="F979" s="50"/>
      <c r="G979" s="50"/>
      <c r="H979" s="50"/>
      <c r="I979" s="38"/>
      <c r="J979" s="39"/>
      <c r="K979" s="40"/>
      <c r="L979" s="41"/>
    </row>
    <row r="980" spans="1:12" s="11" customFormat="1" ht="18">
      <c r="A980" s="22" t="str">
        <f>+IF(E980=1,SUBTOTAL(9,G$7:G980)-SUBTOTAL(9,F$7:F980)+$A$5,"")</f>
        <v/>
      </c>
      <c r="B980" s="33" t="str">
        <f>+IF(E980=2,SUBTOTAL(9,G$7:G980)-SUBTOTAL(9,F$7:F980)+$B$5,"")</f>
        <v/>
      </c>
      <c r="C980" s="34" t="str">
        <f>+IF(E980=3,SUBTOTAL(9,G$7:G982)-SUBTOTAL(9,F$7:F982)+$C$5,"")</f>
        <v/>
      </c>
      <c r="D980" s="35" t="str">
        <f>IF(E980="","",LOOKUP(E980,[1]data!$A$3:$A$5,[1]data!$B$3:$B$5))</f>
        <v/>
      </c>
      <c r="E980" s="42"/>
      <c r="F980" s="50"/>
      <c r="G980" s="50"/>
      <c r="H980" s="50"/>
      <c r="I980" s="38"/>
      <c r="J980" s="39"/>
      <c r="K980" s="40"/>
      <c r="L980" s="41"/>
    </row>
    <row r="981" spans="1:12" s="11" customFormat="1" ht="18">
      <c r="A981" s="22" t="str">
        <f>+IF(E981=1,SUBTOTAL(9,G$7:G981)-SUBTOTAL(9,F$7:F981)+$A$5,"")</f>
        <v/>
      </c>
      <c r="B981" s="33" t="str">
        <f>+IF(E981=2,SUBTOTAL(9,G$7:G981)-SUBTOTAL(9,F$7:F981)+$B$5,"")</f>
        <v/>
      </c>
      <c r="C981" s="34" t="str">
        <f>+IF(E981=3,SUBTOTAL(9,G$7:G983)-SUBTOTAL(9,F$7:F983)+$C$5,"")</f>
        <v/>
      </c>
      <c r="D981" s="35" t="str">
        <f>IF(E981="","",LOOKUP(E981,[1]data!$A$3:$A$5,[1]data!$B$3:$B$5))</f>
        <v/>
      </c>
      <c r="E981" s="42"/>
      <c r="F981" s="50"/>
      <c r="G981" s="50"/>
      <c r="H981" s="50"/>
      <c r="I981" s="38"/>
      <c r="J981" s="39"/>
      <c r="K981" s="40"/>
      <c r="L981" s="41"/>
    </row>
    <row r="982" spans="1:12" s="11" customFormat="1" ht="18">
      <c r="A982" s="22" t="str">
        <f>+IF(E982=1,SUBTOTAL(9,G$7:G982)-SUBTOTAL(9,F$7:F982)+$A$5,"")</f>
        <v/>
      </c>
      <c r="B982" s="33" t="str">
        <f>+IF(E982=2,SUBTOTAL(9,G$7:G982)-SUBTOTAL(9,F$7:F982)+$B$5,"")</f>
        <v/>
      </c>
      <c r="C982" s="34" t="str">
        <f>+IF(E982=3,SUBTOTAL(9,G$7:G984)-SUBTOTAL(9,F$7:F984)+$C$5,"")</f>
        <v/>
      </c>
      <c r="D982" s="35" t="str">
        <f>IF(E982="","",LOOKUP(E982,[1]data!$A$3:$A$5,[1]data!$B$3:$B$5))</f>
        <v/>
      </c>
      <c r="E982" s="42"/>
      <c r="F982" s="50"/>
      <c r="G982" s="50"/>
      <c r="H982" s="50"/>
      <c r="I982" s="38"/>
      <c r="J982" s="39"/>
      <c r="K982" s="40"/>
      <c r="L982" s="41"/>
    </row>
    <row r="983" spans="1:12" s="11" customFormat="1" ht="18">
      <c r="A983" s="22" t="str">
        <f>+IF(E983=1,SUBTOTAL(9,G$7:G983)-SUBTOTAL(9,F$7:F983)+$A$5,"")</f>
        <v/>
      </c>
      <c r="B983" s="33" t="str">
        <f>+IF(E983=2,SUBTOTAL(9,G$7:G983)-SUBTOTAL(9,F$7:F983)+$B$5,"")</f>
        <v/>
      </c>
      <c r="C983" s="34" t="str">
        <f>+IF(E983=3,SUBTOTAL(9,G$7:G985)-SUBTOTAL(9,F$7:F985)+$C$5,"")</f>
        <v/>
      </c>
      <c r="D983" s="35" t="str">
        <f>IF(E983="","",LOOKUP(E983,[1]data!$A$3:$A$5,[1]data!$B$3:$B$5))</f>
        <v/>
      </c>
      <c r="E983" s="42"/>
      <c r="F983" s="50"/>
      <c r="G983" s="50"/>
      <c r="H983" s="50"/>
      <c r="I983" s="38"/>
      <c r="J983" s="39"/>
      <c r="K983" s="40"/>
      <c r="L983" s="41"/>
    </row>
    <row r="984" spans="1:12" s="11" customFormat="1" ht="18">
      <c r="A984" s="22" t="str">
        <f>+IF(E984=1,SUBTOTAL(9,G$7:G984)-SUBTOTAL(9,F$7:F984)+$A$5,"")</f>
        <v/>
      </c>
      <c r="B984" s="33" t="str">
        <f>+IF(E984=2,SUBTOTAL(9,G$7:G984)-SUBTOTAL(9,F$7:F984)+$B$5,"")</f>
        <v/>
      </c>
      <c r="C984" s="34" t="str">
        <f>+IF(E984=3,SUBTOTAL(9,G$7:G986)-SUBTOTAL(9,F$7:F986)+$C$5,"")</f>
        <v/>
      </c>
      <c r="D984" s="35" t="str">
        <f>IF(E984="","",LOOKUP(E984,[1]data!$A$3:$A$5,[1]data!$B$3:$B$5))</f>
        <v/>
      </c>
      <c r="E984" s="42"/>
      <c r="F984" s="50"/>
      <c r="G984" s="50"/>
      <c r="H984" s="50"/>
      <c r="I984" s="38"/>
      <c r="J984" s="39"/>
      <c r="K984" s="40"/>
      <c r="L984" s="41"/>
    </row>
    <row r="985" spans="1:12" s="11" customFormat="1" ht="18">
      <c r="A985" s="22" t="str">
        <f>+IF(E985=1,SUBTOTAL(9,G$7:G985)-SUBTOTAL(9,F$7:F985)+$A$5,"")</f>
        <v/>
      </c>
      <c r="B985" s="33" t="str">
        <f>+IF(E985=2,SUBTOTAL(9,G$7:G985)-SUBTOTAL(9,F$7:F985)+$B$5,"")</f>
        <v/>
      </c>
      <c r="C985" s="34" t="str">
        <f>+IF(E985=3,SUBTOTAL(9,G$7:G987)-SUBTOTAL(9,F$7:F987)+$C$5,"")</f>
        <v/>
      </c>
      <c r="D985" s="35" t="str">
        <f>IF(E985="","",LOOKUP(E985,[1]data!$A$3:$A$5,[1]data!$B$3:$B$5))</f>
        <v/>
      </c>
      <c r="E985" s="42"/>
      <c r="F985" s="50"/>
      <c r="G985" s="50"/>
      <c r="H985" s="50"/>
      <c r="I985" s="38"/>
      <c r="J985" s="39"/>
      <c r="K985" s="40"/>
      <c r="L985" s="41"/>
    </row>
    <row r="986" spans="1:12" s="11" customFormat="1" ht="18">
      <c r="A986" s="22" t="str">
        <f>+IF(E986=1,SUBTOTAL(9,G$7:G986)-SUBTOTAL(9,F$7:F986)+$A$5,"")</f>
        <v/>
      </c>
      <c r="B986" s="33" t="str">
        <f>+IF(E986=2,SUBTOTAL(9,G$7:G986)-SUBTOTAL(9,F$7:F986)+$B$5,"")</f>
        <v/>
      </c>
      <c r="C986" s="34" t="str">
        <f>+IF(E986=3,SUBTOTAL(9,G$7:G988)-SUBTOTAL(9,F$7:F988)+$C$5,"")</f>
        <v/>
      </c>
      <c r="D986" s="35" t="str">
        <f>IF(E986="","",LOOKUP(E986,[1]data!$A$3:$A$5,[1]data!$B$3:$B$5))</f>
        <v/>
      </c>
      <c r="E986" s="42"/>
      <c r="F986" s="50"/>
      <c r="G986" s="50"/>
      <c r="H986" s="50"/>
      <c r="I986" s="38"/>
      <c r="J986" s="39"/>
      <c r="K986" s="40"/>
      <c r="L986" s="41"/>
    </row>
    <row r="987" spans="1:12" s="11" customFormat="1" ht="18">
      <c r="A987" s="22" t="str">
        <f>+IF(E987=1,SUBTOTAL(9,G$7:G987)-SUBTOTAL(9,F$7:F987)+$A$5,"")</f>
        <v/>
      </c>
      <c r="B987" s="33" t="str">
        <f>+IF(E987=2,SUBTOTAL(9,G$7:G987)-SUBTOTAL(9,F$7:F987)+$B$5,"")</f>
        <v/>
      </c>
      <c r="C987" s="34" t="str">
        <f>+IF(E987=3,SUBTOTAL(9,G$7:G989)-SUBTOTAL(9,F$7:F989)+$C$5,"")</f>
        <v/>
      </c>
      <c r="D987" s="35" t="str">
        <f>IF(E987="","",LOOKUP(E987,[1]data!$A$3:$A$5,[1]data!$B$3:$B$5))</f>
        <v/>
      </c>
      <c r="E987" s="42"/>
      <c r="F987" s="50"/>
      <c r="G987" s="50"/>
      <c r="H987" s="50"/>
      <c r="I987" s="38"/>
      <c r="J987" s="39"/>
      <c r="K987" s="40"/>
      <c r="L987" s="41"/>
    </row>
    <row r="988" spans="1:12" s="11" customFormat="1" ht="18">
      <c r="A988" s="22" t="str">
        <f>+IF(E988=1,SUBTOTAL(9,G$7:G988)-SUBTOTAL(9,F$7:F988)+$A$5,"")</f>
        <v/>
      </c>
      <c r="B988" s="33" t="str">
        <f>+IF(E988=2,SUBTOTAL(9,G$7:G988)-SUBTOTAL(9,F$7:F988)+$B$5,"")</f>
        <v/>
      </c>
      <c r="C988" s="34" t="str">
        <f>+IF(E988=3,SUBTOTAL(9,G$7:G990)-SUBTOTAL(9,F$7:F990)+$C$5,"")</f>
        <v/>
      </c>
      <c r="D988" s="35" t="str">
        <f>IF(E988="","",LOOKUP(E988,[1]data!$A$3:$A$5,[1]data!$B$3:$B$5))</f>
        <v/>
      </c>
      <c r="E988" s="42"/>
      <c r="F988" s="50"/>
      <c r="G988" s="50"/>
      <c r="H988" s="50"/>
      <c r="I988" s="38"/>
      <c r="J988" s="39"/>
      <c r="K988" s="40"/>
      <c r="L988" s="41"/>
    </row>
    <row r="989" spans="1:12" s="11" customFormat="1" ht="18">
      <c r="A989" s="22" t="str">
        <f>+IF(E989=1,SUBTOTAL(9,G$7:G989)-SUBTOTAL(9,F$7:F989)+$A$5,"")</f>
        <v/>
      </c>
      <c r="B989" s="33" t="str">
        <f>+IF(E989=2,SUBTOTAL(9,G$7:G989)-SUBTOTAL(9,F$7:F989)+$B$5,"")</f>
        <v/>
      </c>
      <c r="C989" s="34" t="str">
        <f>+IF(E989=3,SUBTOTAL(9,G$7:G991)-SUBTOTAL(9,F$7:F991)+$C$5,"")</f>
        <v/>
      </c>
      <c r="D989" s="35" t="str">
        <f>IF(E989="","",LOOKUP(E989,[1]data!$A$3:$A$5,[1]data!$B$3:$B$5))</f>
        <v/>
      </c>
      <c r="E989" s="42"/>
      <c r="F989" s="50"/>
      <c r="G989" s="50"/>
      <c r="H989" s="50"/>
      <c r="I989" s="38"/>
      <c r="J989" s="39"/>
      <c r="K989" s="40"/>
      <c r="L989" s="41"/>
    </row>
    <row r="990" spans="1:12" s="11" customFormat="1" ht="18">
      <c r="A990" s="22" t="str">
        <f>+IF(E990=1,SUBTOTAL(9,G$7:G990)-SUBTOTAL(9,F$7:F990)+$A$5,"")</f>
        <v/>
      </c>
      <c r="B990" s="33" t="str">
        <f>+IF(E990=2,SUBTOTAL(9,G$7:G990)-SUBTOTAL(9,F$7:F990)+$B$5,"")</f>
        <v/>
      </c>
      <c r="C990" s="34" t="str">
        <f>+IF(E990=3,SUBTOTAL(9,G$7:G992)-SUBTOTAL(9,F$7:F992)+$C$5,"")</f>
        <v/>
      </c>
      <c r="D990" s="35" t="str">
        <f>IF(E990="","",LOOKUP(E990,[1]data!$A$3:$A$5,[1]data!$B$3:$B$5))</f>
        <v/>
      </c>
      <c r="E990" s="42"/>
      <c r="F990" s="50"/>
      <c r="G990" s="50"/>
      <c r="H990" s="50"/>
      <c r="I990" s="38"/>
      <c r="J990" s="39"/>
      <c r="K990" s="40"/>
      <c r="L990" s="41"/>
    </row>
    <row r="991" spans="1:12" s="11" customFormat="1" ht="18">
      <c r="A991" s="22" t="str">
        <f>+IF(E991=1,SUBTOTAL(9,G$7:G991)-SUBTOTAL(9,F$7:F991)+$A$5,"")</f>
        <v/>
      </c>
      <c r="B991" s="33" t="str">
        <f>+IF(E991=2,SUBTOTAL(9,G$7:G991)-SUBTOTAL(9,F$7:F991)+$B$5,"")</f>
        <v/>
      </c>
      <c r="C991" s="34" t="str">
        <f>+IF(E991=3,SUBTOTAL(9,G$7:G993)-SUBTOTAL(9,F$7:F993)+$C$5,"")</f>
        <v/>
      </c>
      <c r="D991" s="35" t="str">
        <f>IF(E991="","",LOOKUP(E991,[1]data!$A$3:$A$5,[1]data!$B$3:$B$5))</f>
        <v/>
      </c>
      <c r="E991" s="42"/>
      <c r="F991" s="50"/>
      <c r="G991" s="50"/>
      <c r="H991" s="50"/>
      <c r="I991" s="38"/>
      <c r="J991" s="39"/>
      <c r="K991" s="40"/>
      <c r="L991" s="41"/>
    </row>
    <row r="992" spans="1:12" s="11" customFormat="1" ht="18">
      <c r="A992" s="22" t="str">
        <f>+IF(E992=1,SUBTOTAL(9,G$7:G992)-SUBTOTAL(9,F$7:F992)+$A$5,"")</f>
        <v/>
      </c>
      <c r="B992" s="33" t="str">
        <f>+IF(E992=2,SUBTOTAL(9,G$7:G992)-SUBTOTAL(9,F$7:F992)+$B$5,"")</f>
        <v/>
      </c>
      <c r="C992" s="34" t="str">
        <f>+IF(E992=3,SUBTOTAL(9,G$7:G994)-SUBTOTAL(9,F$7:F994)+$C$5,"")</f>
        <v/>
      </c>
      <c r="D992" s="35" t="str">
        <f>IF(E992="","",LOOKUP(E992,[1]data!$A$3:$A$5,[1]data!$B$3:$B$5))</f>
        <v/>
      </c>
      <c r="E992" s="42"/>
      <c r="F992" s="50"/>
      <c r="G992" s="50"/>
      <c r="H992" s="50"/>
      <c r="I992" s="38"/>
      <c r="J992" s="39"/>
      <c r="K992" s="40"/>
      <c r="L992" s="41"/>
    </row>
    <row r="993" spans="1:12" s="11" customFormat="1" ht="18">
      <c r="A993" s="22" t="str">
        <f>+IF(E993=1,SUBTOTAL(9,G$7:G993)-SUBTOTAL(9,F$7:F993)+$A$5,"")</f>
        <v/>
      </c>
      <c r="B993" s="33" t="str">
        <f>+IF(E993=2,SUBTOTAL(9,G$7:G993)-SUBTOTAL(9,F$7:F993)+$B$5,"")</f>
        <v/>
      </c>
      <c r="C993" s="34" t="str">
        <f>+IF(E993=3,SUBTOTAL(9,G$7:G995)-SUBTOTAL(9,F$7:F995)+$C$5,"")</f>
        <v/>
      </c>
      <c r="D993" s="35" t="str">
        <f>IF(E993="","",LOOKUP(E993,[1]data!$A$3:$A$5,[1]data!$B$3:$B$5))</f>
        <v/>
      </c>
      <c r="E993" s="42"/>
      <c r="F993" s="50"/>
      <c r="G993" s="50"/>
      <c r="H993" s="50"/>
      <c r="I993" s="38"/>
      <c r="J993" s="39"/>
      <c r="K993" s="40"/>
      <c r="L993" s="41"/>
    </row>
    <row r="994" spans="1:12" s="11" customFormat="1" ht="18">
      <c r="A994" s="22" t="str">
        <f>+IF(E994=1,SUBTOTAL(9,G$7:G994)-SUBTOTAL(9,F$7:F994)+$A$5,"")</f>
        <v/>
      </c>
      <c r="B994" s="33" t="str">
        <f>+IF(E994=2,SUBTOTAL(9,G$7:G994)-SUBTOTAL(9,F$7:F994)+$B$5,"")</f>
        <v/>
      </c>
      <c r="C994" s="34" t="str">
        <f>+IF(E994=3,SUBTOTAL(9,G$7:G996)-SUBTOTAL(9,F$7:F996)+$C$5,"")</f>
        <v/>
      </c>
      <c r="D994" s="35" t="str">
        <f>IF(E994="","",LOOKUP(E994,[1]data!$A$3:$A$5,[1]data!$B$3:$B$5))</f>
        <v/>
      </c>
      <c r="E994" s="42"/>
      <c r="F994" s="50"/>
      <c r="G994" s="50"/>
      <c r="H994" s="50"/>
      <c r="I994" s="38"/>
      <c r="J994" s="39"/>
      <c r="K994" s="40"/>
      <c r="L994" s="41"/>
    </row>
    <row r="995" spans="1:12" s="11" customFormat="1" ht="18">
      <c r="A995" s="22" t="str">
        <f>+IF(E995=1,SUBTOTAL(9,G$7:G995)-SUBTOTAL(9,F$7:F995)+$A$5,"")</f>
        <v/>
      </c>
      <c r="B995" s="33" t="str">
        <f>+IF(E995=2,SUBTOTAL(9,G$7:G995)-SUBTOTAL(9,F$7:F995)+$B$5,"")</f>
        <v/>
      </c>
      <c r="C995" s="34" t="str">
        <f>+IF(E995=3,SUBTOTAL(9,G$7:G997)-SUBTOTAL(9,F$7:F997)+$C$5,"")</f>
        <v/>
      </c>
      <c r="D995" s="35" t="str">
        <f>IF(E995="","",LOOKUP(E995,[1]data!$A$3:$A$5,[1]data!$B$3:$B$5))</f>
        <v/>
      </c>
      <c r="E995" s="42"/>
      <c r="F995" s="50"/>
      <c r="G995" s="50"/>
      <c r="H995" s="50"/>
      <c r="I995" s="38"/>
      <c r="J995" s="39"/>
      <c r="K995" s="40"/>
      <c r="L995" s="41"/>
    </row>
    <row r="996" spans="1:12" s="11" customFormat="1" ht="18.75" thickBot="1">
      <c r="A996" s="22" t="str">
        <f>+IF(E996=1,SUBTOTAL(9,G$7:G996)-SUBTOTAL(9,F$7:F996)+$A$5,"")</f>
        <v/>
      </c>
      <c r="B996" s="33" t="str">
        <f>+IF(E996=2,SUBTOTAL(9,G$7:G996)-SUBTOTAL(9,F$7:F996)+$B$5,"")</f>
        <v/>
      </c>
      <c r="C996" s="34" t="str">
        <f>+IF(E996=3,SUBTOTAL(9,G$7:G998)-SUBTOTAL(9,F$7:F998)+$C$5,"")</f>
        <v/>
      </c>
      <c r="D996" s="51" t="str">
        <f>IF(E996="","",LOOKUP(E996,[1]data!$A$3:$A$5,[1]data!$B$3:$B$5))</f>
        <v/>
      </c>
      <c r="E996" s="52"/>
      <c r="F996" s="53"/>
      <c r="G996" s="53"/>
      <c r="H996" s="53"/>
      <c r="I996" s="54"/>
      <c r="J996" s="55"/>
      <c r="K996" s="56"/>
      <c r="L996" s="57"/>
    </row>
    <row r="997" spans="1:12" ht="15.75" thickTop="1"/>
  </sheetData>
  <mergeCells count="5">
    <mergeCell ref="D3:G5"/>
    <mergeCell ref="I3:K3"/>
    <mergeCell ref="I4:K4"/>
    <mergeCell ref="I5:K5"/>
    <mergeCell ref="A6:D6"/>
  </mergeCells>
  <conditionalFormatting sqref="A3:C3">
    <cfRule type="cellIs" dxfId="8" priority="8" operator="equal">
      <formula>3</formula>
    </cfRule>
    <cfRule type="cellIs" dxfId="7" priority="9" operator="equal">
      <formula>2</formula>
    </cfRule>
  </conditionalFormatting>
  <conditionalFormatting sqref="A3:C3">
    <cfRule type="cellIs" dxfId="6" priority="7" operator="equal">
      <formula>1</formula>
    </cfRule>
  </conditionalFormatting>
  <conditionalFormatting sqref="A4:C4">
    <cfRule type="cellIs" dxfId="5" priority="4" operator="equal">
      <formula>"يورو"</formula>
    </cfRule>
    <cfRule type="cellIs" dxfId="4" priority="5" operator="equal">
      <formula>"دولار"</formula>
    </cfRule>
    <cfRule type="cellIs" dxfId="3" priority="6" operator="equal">
      <formula>"مصرى"</formula>
    </cfRule>
  </conditionalFormatting>
  <conditionalFormatting sqref="D7:D996">
    <cfRule type="cellIs" dxfId="2" priority="1" operator="equal">
      <formula>"يورو"</formula>
    </cfRule>
    <cfRule type="cellIs" dxfId="1" priority="2" operator="equal">
      <formula>"دولار"</formula>
    </cfRule>
    <cfRule type="cellIs" dxfId="0" priority="3" operator="equal">
      <formula>"مصرى"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showErrorMessage="1">
          <x14:formula1>
            <xm:f>LOOKUP(#REF!,[1]data!#REF!,[1]data!#REF!)</xm:f>
          </x14:formula1>
          <xm:sqref>C4 D7:D996</xm:sqref>
        </x14:dataValidation>
        <x14:dataValidation type="custom" allowBlank="1" showInputMessage="1" showErrorMessage="1">
          <x14:formula1>
            <xm:f>LOOKUP(A3,[1]data!#REF!,[1]data!#REF!)</xm:f>
          </x14:formula1>
          <xm:sqref>A4:B4</xm:sqref>
        </x14:dataValidation>
        <x14:dataValidation type="list" allowBlank="1" showInputMessage="1" showErrorMessage="1" errorTitle="PLEASE PRAY FOR ME" error="YOU TRY TO ENTER ERROR CODE">
          <x14:formula1>
            <xm:f>[1]data!#REF!</xm:f>
          </x14:formula1>
          <xm:sqref>A3:C3 E7:E996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استاذ البنك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2012-07-03T13:21:39Z</dcterms:created>
  <dcterms:modified xsi:type="dcterms:W3CDTF">2012-07-03T13:26:27Z</dcterms:modified>
</cp:coreProperties>
</file>